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serbia\"/>
    </mc:Choice>
  </mc:AlternateContent>
  <xr:revisionPtr revIDLastSave="0" documentId="13_ncr:1_{C1C16B18-C580-4EC7-A31A-1442019808B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01 09. - 30.09.2023" sheetId="2" r:id="rId1"/>
    <sheet name="Vlookup" sheetId="3" r:id="rId2"/>
  </sheets>
  <definedNames>
    <definedName name="_xlnm._FilterDatabase" localSheetId="0" hidden="1">'01 09. - 30.09.2023'!$A$3:$M$60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" i="2" l="1"/>
  <c r="I58" i="2" l="1"/>
  <c r="M57" i="2" l="1"/>
  <c r="M55" i="2"/>
  <c r="M54" i="2"/>
  <c r="M53" i="2"/>
  <c r="M52" i="2"/>
  <c r="M51" i="2"/>
  <c r="M50" i="2"/>
  <c r="M49" i="2"/>
  <c r="J49" i="2"/>
  <c r="K49" i="2" s="1"/>
  <c r="J50" i="2"/>
  <c r="K50" i="2" s="1"/>
  <c r="J51" i="2"/>
  <c r="K51" i="2" s="1"/>
  <c r="J52" i="2"/>
  <c r="K52" i="2" s="1"/>
  <c r="J53" i="2"/>
  <c r="K53" i="2" s="1"/>
  <c r="J54" i="2"/>
  <c r="K54" i="2" s="1"/>
  <c r="J55" i="2"/>
  <c r="K55" i="2" s="1"/>
  <c r="J56" i="2"/>
  <c r="K56" i="2" s="1"/>
  <c r="J57" i="2"/>
  <c r="K57" i="2" s="1"/>
  <c r="G49" i="2"/>
  <c r="F49" i="2" s="1"/>
  <c r="G50" i="2"/>
  <c r="F50" i="2" s="1"/>
  <c r="G51" i="2"/>
  <c r="F51" i="2" s="1"/>
  <c r="G52" i="2"/>
  <c r="F52" i="2" s="1"/>
  <c r="G53" i="2"/>
  <c r="F53" i="2" s="1"/>
  <c r="G54" i="2"/>
  <c r="F54" i="2" s="1"/>
  <c r="G55" i="2"/>
  <c r="F55" i="2" s="1"/>
  <c r="G56" i="2"/>
  <c r="F56" i="2" s="1"/>
  <c r="G57" i="2"/>
  <c r="F57" i="2" s="1"/>
  <c r="D49" i="2"/>
  <c r="D50" i="2"/>
  <c r="D51" i="2"/>
  <c r="D52" i="2"/>
  <c r="D53" i="2"/>
  <c r="D54" i="2"/>
  <c r="D55" i="2"/>
  <c r="D56" i="2"/>
  <c r="D57" i="2"/>
  <c r="M56" i="2" l="1"/>
  <c r="M48" i="2"/>
  <c r="M47" i="2"/>
  <c r="M46" i="2"/>
  <c r="M45" i="2"/>
  <c r="K58" i="2"/>
  <c r="J45" i="2"/>
  <c r="K45" i="2" s="1"/>
  <c r="J46" i="2"/>
  <c r="K46" i="2" s="1"/>
  <c r="J47" i="2"/>
  <c r="K47" i="2" s="1"/>
  <c r="J48" i="2"/>
  <c r="K48" i="2" s="1"/>
  <c r="G45" i="2"/>
  <c r="F45" i="2" s="1"/>
  <c r="G46" i="2"/>
  <c r="F46" i="2" s="1"/>
  <c r="G47" i="2"/>
  <c r="F47" i="2" s="1"/>
  <c r="G48" i="2"/>
  <c r="F48" i="2" s="1"/>
  <c r="D45" i="2"/>
  <c r="D46" i="2"/>
  <c r="D47" i="2"/>
  <c r="D48" i="2"/>
  <c r="M44" i="2"/>
  <c r="M43" i="2"/>
  <c r="M42" i="2"/>
  <c r="M41" i="2"/>
  <c r="M40" i="2"/>
  <c r="M39" i="2"/>
  <c r="J40" i="2"/>
  <c r="K40" i="2" s="1"/>
  <c r="J41" i="2"/>
  <c r="K41" i="2" s="1"/>
  <c r="J42" i="2"/>
  <c r="K42" i="2" s="1"/>
  <c r="J43" i="2"/>
  <c r="K43" i="2" s="1"/>
  <c r="J44" i="2"/>
  <c r="K44" i="2" s="1"/>
  <c r="G40" i="2"/>
  <c r="F40" i="2" s="1"/>
  <c r="G41" i="2"/>
  <c r="F41" i="2" s="1"/>
  <c r="G42" i="2"/>
  <c r="F42" i="2" s="1"/>
  <c r="G43" i="2"/>
  <c r="F43" i="2" s="1"/>
  <c r="G44" i="2"/>
  <c r="F44" i="2" s="1"/>
  <c r="D40" i="2"/>
  <c r="D41" i="2"/>
  <c r="D42" i="2"/>
  <c r="D43" i="2"/>
  <c r="D44" i="2"/>
  <c r="M38" i="2"/>
  <c r="M37" i="2"/>
  <c r="M36" i="2"/>
  <c r="J24" i="2" l="1"/>
  <c r="J25" i="2"/>
  <c r="M35" i="2" l="1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J22" i="2"/>
  <c r="K22" i="2" s="1"/>
  <c r="J23" i="2"/>
  <c r="K23" i="2" s="1"/>
  <c r="K24" i="2"/>
  <c r="K25" i="2"/>
  <c r="J26" i="2"/>
  <c r="K26" i="2" s="1"/>
  <c r="J27" i="2"/>
  <c r="K27" i="2" s="1"/>
  <c r="J28" i="2"/>
  <c r="K28" i="2" s="1"/>
  <c r="J29" i="2"/>
  <c r="K29" i="2" s="1"/>
  <c r="J30" i="2"/>
  <c r="K30" i="2" s="1"/>
  <c r="J31" i="2"/>
  <c r="K31" i="2" s="1"/>
  <c r="J32" i="2"/>
  <c r="K32" i="2" s="1"/>
  <c r="J33" i="2"/>
  <c r="K33" i="2" s="1"/>
  <c r="J34" i="2"/>
  <c r="K34" i="2" s="1"/>
  <c r="J35" i="2"/>
  <c r="K35" i="2" s="1"/>
  <c r="J36" i="2"/>
  <c r="K36" i="2" s="1"/>
  <c r="J37" i="2"/>
  <c r="K37" i="2" s="1"/>
  <c r="J38" i="2"/>
  <c r="K38" i="2" s="1"/>
  <c r="J39" i="2"/>
  <c r="K39" i="2" s="1"/>
  <c r="G22" i="2"/>
  <c r="F22" i="2" s="1"/>
  <c r="G23" i="2"/>
  <c r="F23" i="2" s="1"/>
  <c r="G24" i="2"/>
  <c r="F24" i="2" s="1"/>
  <c r="G25" i="2"/>
  <c r="F25" i="2" s="1"/>
  <c r="G26" i="2"/>
  <c r="F26" i="2" s="1"/>
  <c r="G27" i="2"/>
  <c r="F27" i="2" s="1"/>
  <c r="G28" i="2"/>
  <c r="F28" i="2" s="1"/>
  <c r="G29" i="2"/>
  <c r="F29" i="2" s="1"/>
  <c r="G30" i="2"/>
  <c r="F30" i="2" s="1"/>
  <c r="G31" i="2"/>
  <c r="F31" i="2" s="1"/>
  <c r="G32" i="2"/>
  <c r="F32" i="2" s="1"/>
  <c r="G33" i="2"/>
  <c r="F33" i="2" s="1"/>
  <c r="G34" i="2"/>
  <c r="F34" i="2" s="1"/>
  <c r="G35" i="2"/>
  <c r="F35" i="2" s="1"/>
  <c r="G36" i="2"/>
  <c r="F36" i="2" s="1"/>
  <c r="G37" i="2"/>
  <c r="F37" i="2" s="1"/>
  <c r="G38" i="2"/>
  <c r="F38" i="2" s="1"/>
  <c r="G39" i="2"/>
  <c r="F39" i="2" s="1"/>
  <c r="D30" i="2"/>
  <c r="D31" i="2"/>
  <c r="D32" i="2"/>
  <c r="D33" i="2"/>
  <c r="D34" i="2"/>
  <c r="D35" i="2"/>
  <c r="D36" i="2"/>
  <c r="D37" i="2"/>
  <c r="D38" i="2"/>
  <c r="D39" i="2"/>
  <c r="D22" i="2"/>
  <c r="D23" i="2"/>
  <c r="D24" i="2"/>
  <c r="D25" i="2"/>
  <c r="D26" i="2"/>
  <c r="D27" i="2"/>
  <c r="D28" i="2"/>
  <c r="D29" i="2"/>
  <c r="G21" i="2" l="1"/>
  <c r="F21" i="2" s="1"/>
  <c r="M21" i="2"/>
  <c r="J21" i="2"/>
  <c r="K21" i="2" s="1"/>
  <c r="D21" i="2"/>
  <c r="M14" i="2"/>
  <c r="J14" i="2"/>
  <c r="K14" i="2" s="1"/>
  <c r="G14" i="2"/>
  <c r="F14" i="2" s="1"/>
  <c r="D14" i="2"/>
  <c r="J5" i="2"/>
  <c r="K5" i="2" s="1"/>
  <c r="J6" i="2"/>
  <c r="K6" i="2" s="1"/>
  <c r="M6" i="2"/>
  <c r="J7" i="2"/>
  <c r="K7" i="2" s="1"/>
  <c r="M7" i="2"/>
  <c r="J8" i="2"/>
  <c r="K8" i="2" s="1"/>
  <c r="M8" i="2"/>
  <c r="J9" i="2"/>
  <c r="K9" i="2" s="1"/>
  <c r="M9" i="2"/>
  <c r="J10" i="2"/>
  <c r="K10" i="2" s="1"/>
  <c r="M10" i="2"/>
  <c r="J11" i="2"/>
  <c r="K11" i="2" s="1"/>
  <c r="M11" i="2"/>
  <c r="J12" i="2"/>
  <c r="K12" i="2" s="1"/>
  <c r="M12" i="2"/>
  <c r="J13" i="2"/>
  <c r="K13" i="2" s="1"/>
  <c r="M13" i="2"/>
  <c r="J15" i="2"/>
  <c r="K15" i="2" s="1"/>
  <c r="M15" i="2"/>
  <c r="J16" i="2"/>
  <c r="K16" i="2" s="1"/>
  <c r="M16" i="2"/>
  <c r="J17" i="2"/>
  <c r="K17" i="2" s="1"/>
  <c r="M17" i="2"/>
  <c r="J18" i="2"/>
  <c r="K18" i="2" s="1"/>
  <c r="M18" i="2"/>
  <c r="J19" i="2"/>
  <c r="K19" i="2" s="1"/>
  <c r="M19" i="2"/>
  <c r="J20" i="2"/>
  <c r="K20" i="2" s="1"/>
  <c r="M20" i="2"/>
  <c r="M4" i="2"/>
  <c r="J4" i="2"/>
  <c r="K4" i="2" s="1"/>
  <c r="G5" i="2"/>
  <c r="F5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5" i="2"/>
  <c r="F15" i="2" s="1"/>
  <c r="G16" i="2"/>
  <c r="F16" i="2" s="1"/>
  <c r="G17" i="2"/>
  <c r="F17" i="2" s="1"/>
  <c r="G18" i="2"/>
  <c r="F18" i="2" s="1"/>
  <c r="G19" i="2"/>
  <c r="F19" i="2" s="1"/>
  <c r="G20" i="2"/>
  <c r="F20" i="2" s="1"/>
  <c r="D19" i="2"/>
  <c r="D20" i="2"/>
  <c r="D18" i="2"/>
  <c r="D5" i="2"/>
  <c r="D6" i="2"/>
  <c r="D7" i="2"/>
  <c r="D8" i="2"/>
  <c r="D9" i="2"/>
  <c r="D10" i="2"/>
  <c r="D11" i="2"/>
  <c r="D12" i="2"/>
  <c r="D13" i="2"/>
  <c r="D15" i="2"/>
  <c r="D16" i="2"/>
  <c r="D17" i="2"/>
  <c r="D4" i="2"/>
  <c r="E69" i="2" l="1"/>
  <c r="A67" i="2" l="1"/>
  <c r="A71" i="2"/>
  <c r="A66" i="2"/>
  <c r="A64" i="2" l="1"/>
  <c r="A65" i="2"/>
  <c r="A68" i="2"/>
  <c r="A69" i="2"/>
  <c r="A70" i="2"/>
  <c r="A72" i="2"/>
  <c r="A63" i="2"/>
  <c r="E64" i="2" l="1"/>
  <c r="E63" i="2"/>
  <c r="E66" i="2"/>
  <c r="F66" i="2" s="1"/>
  <c r="G66" i="2" s="1"/>
  <c r="E67" i="2"/>
  <c r="F67" i="2" s="1"/>
  <c r="G67" i="2" s="1"/>
  <c r="F64" i="2" l="1"/>
  <c r="G64" i="2" s="1"/>
  <c r="F63" i="2" l="1"/>
  <c r="G63" i="2" s="1"/>
  <c r="F69" i="2" l="1"/>
  <c r="G69" i="2" s="1"/>
  <c r="E71" i="2" l="1"/>
  <c r="F71" i="2" l="1"/>
  <c r="G71" i="2" s="1"/>
  <c r="G7" i="2" l="1"/>
  <c r="F7" i="2" s="1"/>
  <c r="G6" i="2" l="1"/>
  <c r="F6" i="2" s="1"/>
  <c r="E65" i="2" l="1"/>
  <c r="F65" i="2" s="1"/>
  <c r="G65" i="2" s="1"/>
  <c r="E72" i="2" l="1"/>
  <c r="F72" i="2" l="1"/>
  <c r="G72" i="2" s="1"/>
  <c r="G4" i="2"/>
  <c r="G58" i="2" l="1"/>
  <c r="F4" i="2"/>
  <c r="F58" i="2" l="1"/>
  <c r="E70" i="2"/>
  <c r="E68" i="2"/>
  <c r="F70" i="2" l="1"/>
  <c r="G70" i="2" s="1"/>
  <c r="E73" i="2"/>
  <c r="F59" i="2" s="1"/>
  <c r="F68" i="2"/>
  <c r="F73" i="2" s="1"/>
  <c r="G59" i="2" s="1"/>
  <c r="G68" i="2" l="1"/>
  <c r="G73" i="2" s="1"/>
  <c r="I59" i="2" s="1"/>
</calcChain>
</file>

<file path=xl/sharedStrings.xml><?xml version="1.0" encoding="utf-8"?>
<sst xmlns="http://schemas.openxmlformats.org/spreadsheetml/2006/main" count="203" uniqueCount="117">
  <si>
    <t>R.br.</t>
  </si>
  <si>
    <t>Broja računa</t>
  </si>
  <si>
    <t>Naziv dobavljača</t>
  </si>
  <si>
    <t>Osnovica</t>
  </si>
  <si>
    <t>Ukupno</t>
  </si>
  <si>
    <t>Priznavanje PDV DA/NE</t>
  </si>
  <si>
    <t>Datum računa</t>
  </si>
  <si>
    <t>NE</t>
  </si>
  <si>
    <t>Konto troška</t>
  </si>
  <si>
    <t>PIB</t>
  </si>
  <si>
    <t>UKUPNO</t>
  </si>
  <si>
    <t>Naziv troška</t>
  </si>
  <si>
    <t>Polje popdv</t>
  </si>
  <si>
    <t>Row Labels</t>
  </si>
  <si>
    <t>Konto</t>
  </si>
  <si>
    <t>PDV DA/NE</t>
  </si>
  <si>
    <t>UKUPNO:</t>
  </si>
  <si>
    <t>PDV</t>
  </si>
  <si>
    <t>REKAPITULACIJA</t>
  </si>
  <si>
    <t>Trošak reprezentacije</t>
  </si>
  <si>
    <t>% PDV</t>
  </si>
  <si>
    <t>Mol Serbia</t>
  </si>
  <si>
    <t>Nis</t>
  </si>
  <si>
    <t>Pecenjara Josip</t>
  </si>
  <si>
    <t>Djordje Savic</t>
  </si>
  <si>
    <t>DM drogerie</t>
  </si>
  <si>
    <t>SB Company</t>
  </si>
  <si>
    <t>Jelena Komazec Vida Foods</t>
  </si>
  <si>
    <t>Lilly</t>
  </si>
  <si>
    <t>Zig trade</t>
  </si>
  <si>
    <t>Tri bagrema</t>
  </si>
  <si>
    <t>Trojka pecenjara</t>
  </si>
  <si>
    <t>Strbac</t>
  </si>
  <si>
    <t>Domis enterijer</t>
  </si>
  <si>
    <t>BPVTIM MONOGRAM</t>
  </si>
  <si>
    <t>Plastiko</t>
  </si>
  <si>
    <t>Deux Moustache</t>
  </si>
  <si>
    <t>Ugostiteljska radnja Djordje Savic</t>
  </si>
  <si>
    <t>Pardija</t>
  </si>
  <si>
    <t>Ugostiteljska radnja Trojka</t>
  </si>
  <si>
    <t>Kalin</t>
  </si>
  <si>
    <t>Univerexport</t>
  </si>
  <si>
    <t>Vukasin Katic PR</t>
  </si>
  <si>
    <t>Enmon</t>
  </si>
  <si>
    <t>Massimo Dutti</t>
  </si>
  <si>
    <t>ZAM</t>
  </si>
  <si>
    <t>Kod Duce</t>
  </si>
  <si>
    <t>Medigroup</t>
  </si>
  <si>
    <t>Termoklima plus</t>
  </si>
  <si>
    <t>Top Stop Auto</t>
  </si>
  <si>
    <t>Filip Lukic PR Discont Bar</t>
  </si>
  <si>
    <t>Bona Vita</t>
  </si>
  <si>
    <t>Radun Avia</t>
  </si>
  <si>
    <t>Jelic Benzin</t>
  </si>
  <si>
    <t>OMV</t>
  </si>
  <si>
    <t>Vojvodjanski salas</t>
  </si>
  <si>
    <t>Branislav Cimesa</t>
  </si>
  <si>
    <t>Basta Promet</t>
  </si>
  <si>
    <t>Pan Taxi</t>
  </si>
  <si>
    <t>Gradjar Nikolic</t>
  </si>
  <si>
    <t>Lukoil</t>
  </si>
  <si>
    <t>Sitan invetnar</t>
  </si>
  <si>
    <t>Gorivo</t>
  </si>
  <si>
    <t>DA</t>
  </si>
  <si>
    <t>Vip Taxi</t>
  </si>
  <si>
    <t>Objekat u pripremi Indjija</t>
  </si>
  <si>
    <t>Milan Taxi</t>
  </si>
  <si>
    <t>Milan Predojevic PR</t>
  </si>
  <si>
    <t>Domaca trgovina</t>
  </si>
  <si>
    <t>Ikea</t>
  </si>
  <si>
    <t>Dzavic</t>
  </si>
  <si>
    <t>Drasko taxi</t>
  </si>
  <si>
    <t>Drasko Moraca PR</t>
  </si>
  <si>
    <t>Kolubara DOO</t>
  </si>
  <si>
    <t>Zoran Kocar Rosetto Plus</t>
  </si>
  <si>
    <t>5790-002</t>
  </si>
  <si>
    <t>Taxi usluge</t>
  </si>
  <si>
    <t>Rashodi koji nisu nastali u svrhu obavljanja delatnosti</t>
  </si>
  <si>
    <t>Marković</t>
  </si>
  <si>
    <t>Restoran Repete Plus</t>
  </si>
  <si>
    <t>Apoteka Janković</t>
  </si>
  <si>
    <t>Miratex</t>
  </si>
  <si>
    <t>Restoran Domino</t>
  </si>
  <si>
    <t>Brico S</t>
  </si>
  <si>
    <t>Klanica Radić</t>
  </si>
  <si>
    <t xml:space="preserve">Lidl </t>
  </si>
  <si>
    <t>Tehnomanija</t>
  </si>
  <si>
    <t>Benu</t>
  </si>
  <si>
    <t>Sport Vision</t>
  </si>
  <si>
    <t>Trgovinska radnja Anđela</t>
  </si>
  <si>
    <t>Gomex</t>
  </si>
  <si>
    <t>Doo Basta</t>
  </si>
  <si>
    <t>Flamingo</t>
  </si>
  <si>
    <t>Albatros - International</t>
  </si>
  <si>
    <t>JYSK</t>
  </si>
  <si>
    <t>Canon Foto Studio</t>
  </si>
  <si>
    <t>Bojan Bodlović pr ugostiteljstvo</t>
  </si>
  <si>
    <t>Sportina</t>
  </si>
  <si>
    <t>Jasmin</t>
  </si>
  <si>
    <t>Emmezeta Srbija</t>
  </si>
  <si>
    <t>Ugostiteljska Radnja C Kafe</t>
  </si>
  <si>
    <t>Živinastija TR</t>
  </si>
  <si>
    <t>Sodena 2015</t>
  </si>
  <si>
    <t>Euro Petrol</t>
  </si>
  <si>
    <t>M-S Hermes</t>
  </si>
  <si>
    <t>Ugostiteljska radnja kuca mala ia</t>
  </si>
  <si>
    <t>Apoteka DR.Max 20</t>
  </si>
  <si>
    <t>Lugonja Petrol Doo</t>
  </si>
  <si>
    <t>Uradi Sam</t>
  </si>
  <si>
    <t>Beoinvex 021</t>
  </si>
  <si>
    <t>Dis doo</t>
  </si>
  <si>
    <t>Red taxi</t>
  </si>
  <si>
    <t>Sos taxi</t>
  </si>
  <si>
    <t>Pan taxi</t>
  </si>
  <si>
    <t>JP Pošta Srbije</t>
  </si>
  <si>
    <t>Bajkolino</t>
  </si>
  <si>
    <t>SCC DOO NOVI SAD PIB 106975780                             SPECIFIKACIJA GOTOVINSKIH RAČUNA BR. 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</si>
</sst>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000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0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0" fontId="1" fillId="0" borderId="1" xfId="0" applyFont="1" applyBorder="1"/>
    <xf numFmtId="4" fontId="1" fillId="0" borderId="1" xfId="0" applyNumberFormat="1" applyFont="1" applyBorder="1"/>
    <xf numFmtId="0" fontId="1" fillId="0" borderId="0" xfId="0" applyFont="1"/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4" fontId="3" fillId="0" borderId="0" xfId="0" applyNumberFormat="1" applyFont="1"/>
    <xf numFmtId="9" fontId="1" fillId="0" borderId="1" xfId="0" applyNumberFormat="1" applyFont="1" applyBorder="1" applyAlignment="1">
      <alignment vertical="center" wrapText="1"/>
    </xf>
    <xf numFmtId="9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left"/>
    </xf>
    <xf numFmtId="165" fontId="0" fillId="0" borderId="0" xfId="0" applyNumberFormat="1" applyAlignment="1">
      <alignment horizontal="left"/>
    </xf>
    <xf numFmtId="165" fontId="0" fillId="0" borderId="1" xfId="0" applyNumberFormat="1" applyBorder="1"/>
    <xf numFmtId="0" fontId="0" fillId="2" borderId="1" xfId="0" applyFill="1" applyBorder="1"/>
    <xf numFmtId="14" fontId="0" fillId="2" borderId="1" xfId="0" applyNumberFormat="1" applyFill="1" applyBorder="1"/>
    <xf numFmtId="4" fontId="0" fillId="2" borderId="1" xfId="0" applyNumberFormat="1" applyFill="1" applyBorder="1"/>
    <xf numFmtId="164" fontId="0" fillId="2" borderId="1" xfId="0" applyNumberFormat="1" applyFill="1" applyBorder="1"/>
    <xf numFmtId="14" fontId="0" fillId="2" borderId="1" xfId="0" applyNumberFormat="1" applyFill="1" applyBorder="1" applyAlignment="1">
      <alignment vertical="center"/>
    </xf>
    <xf numFmtId="4" fontId="0" fillId="2" borderId="1" xfId="0" applyNumberFormat="1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0" fontId="5" fillId="0" borderId="1" xfId="0" applyFont="1" applyBorder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43" fontId="0" fillId="0" borderId="0" xfId="0" applyNumberFormat="1"/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3" fontId="0" fillId="0" borderId="0" xfId="1" applyFont="1" applyFill="1" applyBorder="1"/>
    <xf numFmtId="43" fontId="0" fillId="0" borderId="0" xfId="1" applyFont="1" applyFill="1" applyBorder="1" applyAlignment="1">
      <alignment vertical="center" wrapText="1"/>
    </xf>
    <xf numFmtId="4" fontId="1" fillId="0" borderId="2" xfId="0" applyNumberFormat="1" applyFont="1" applyBorder="1"/>
    <xf numFmtId="0" fontId="0" fillId="2" borderId="1" xfId="0" applyFill="1" applyBorder="1" applyAlignment="1">
      <alignment horizontal="left"/>
    </xf>
    <xf numFmtId="49" fontId="0" fillId="2" borderId="1" xfId="0" applyNumberForma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7"/>
  <sheetViews>
    <sheetView showGridLines="0" tabSelected="1" showWhiteSpace="0" view="pageLayout" zoomScaleNormal="19" workbookViewId="0">
      <selection activeCell="A2" sqref="A2"/>
    </sheetView>
  </sheetViews>
  <sheetFormatPr defaultRowHeight="15" x14ac:dyDescent="0.25"/>
  <cols>
    <col min="1" max="1" width="10.140625" customWidth="1"/>
    <col min="2" max="2" width="18.5703125" customWidth="1"/>
    <col min="3" max="3" width="13.28515625" bestFit="1" customWidth="1"/>
    <col min="4" max="4" width="33.140625" customWidth="1"/>
    <col min="5" max="5" width="15.85546875" customWidth="1"/>
    <col min="6" max="6" width="11.28515625" style="1" bestFit="1" customWidth="1"/>
    <col min="7" max="7" width="9.85546875" style="1" bestFit="1" customWidth="1"/>
    <col min="8" max="8" width="11.140625" style="1" customWidth="1"/>
    <col min="9" max="9" width="12.5703125" style="1" customWidth="1"/>
    <col min="10" max="10" width="13.140625" customWidth="1"/>
    <col min="11" max="11" width="22.140625" bestFit="1" customWidth="1"/>
    <col min="12" max="12" width="21.28515625" customWidth="1"/>
    <col min="13" max="13" width="18" customWidth="1"/>
    <col min="14" max="14" width="10.140625" bestFit="1" customWidth="1"/>
    <col min="16" max="16" width="10.7109375" customWidth="1"/>
  </cols>
  <sheetData>
    <row r="1" spans="1:13" x14ac:dyDescent="0.25">
      <c r="A1" s="36" t="s">
        <v>116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3" spans="1:13" x14ac:dyDescent="0.25">
      <c r="A3" s="4" t="s">
        <v>0</v>
      </c>
      <c r="B3" s="4" t="s">
        <v>1</v>
      </c>
      <c r="C3" s="4" t="s">
        <v>6</v>
      </c>
      <c r="D3" s="4" t="s">
        <v>2</v>
      </c>
      <c r="E3" s="4" t="s">
        <v>9</v>
      </c>
      <c r="F3" s="5" t="s">
        <v>3</v>
      </c>
      <c r="G3" s="5" t="s">
        <v>17</v>
      </c>
      <c r="H3" s="5" t="s">
        <v>20</v>
      </c>
      <c r="I3" s="5" t="s">
        <v>4</v>
      </c>
      <c r="J3" s="4" t="s">
        <v>8</v>
      </c>
      <c r="K3" s="4" t="s">
        <v>11</v>
      </c>
      <c r="L3" s="4" t="s">
        <v>5</v>
      </c>
      <c r="M3" s="4" t="s">
        <v>12</v>
      </c>
    </row>
    <row r="4" spans="1:13" x14ac:dyDescent="0.25">
      <c r="A4" s="16">
        <v>1</v>
      </c>
      <c r="B4" s="34"/>
      <c r="C4" s="17"/>
      <c r="D4" s="2" t="e">
        <f>+VLOOKUP(E4,Vlookup!A:B,2,FALSE)</f>
        <v>#N/A</v>
      </c>
      <c r="E4" s="16"/>
      <c r="F4" s="3">
        <f>+I4-G4</f>
        <v>0</v>
      </c>
      <c r="G4" s="3">
        <f>+(I4/(100+H4*100))*H4*100</f>
        <v>0</v>
      </c>
      <c r="H4" s="19">
        <v>0.2</v>
      </c>
      <c r="I4" s="18"/>
      <c r="J4" s="15" t="e">
        <f>+VLOOKUP(E4,Vlookup!A:C,3,FALSE)</f>
        <v>#N/A</v>
      </c>
      <c r="K4" s="2" t="e">
        <f>+VLOOKUP(J4,$B$69:$D$78,3,FALSE)</f>
        <v>#N/A</v>
      </c>
      <c r="L4" s="2" t="s">
        <v>7</v>
      </c>
      <c r="M4" s="2" t="str">
        <f>+IF(H4=0%,"8d.2","8a.2")</f>
        <v>8a.2</v>
      </c>
    </row>
    <row r="5" spans="1:13" x14ac:dyDescent="0.25">
      <c r="A5" s="16">
        <v>2</v>
      </c>
      <c r="B5" s="33"/>
      <c r="C5" s="17"/>
      <c r="D5" s="2" t="e">
        <f>+VLOOKUP(E5,Vlookup!A:B,2,FALSE)</f>
        <v>#N/A</v>
      </c>
      <c r="E5" s="16"/>
      <c r="F5" s="3">
        <f t="shared" ref="F5:F20" si="0">+I5-G5</f>
        <v>0</v>
      </c>
      <c r="G5" s="3">
        <f t="shared" ref="G5:G20" si="1">+(I5/(100+H5*100))*H5*100</f>
        <v>0</v>
      </c>
      <c r="H5" s="19">
        <v>0.2</v>
      </c>
      <c r="I5" s="18"/>
      <c r="J5" s="15" t="e">
        <f>+VLOOKUP(E5,Vlookup!A:C,3,FALSE)</f>
        <v>#N/A</v>
      </c>
      <c r="K5" s="2" t="e">
        <f>+VLOOKUP(J5,$B$69:$D$78,3,FALSE)</f>
        <v>#N/A</v>
      </c>
      <c r="L5" s="2" t="s">
        <v>7</v>
      </c>
      <c r="M5" s="2" t="str">
        <f>+IF(H5=0%,"8d.2","8a.2")</f>
        <v>8a.2</v>
      </c>
    </row>
    <row r="6" spans="1:13" x14ac:dyDescent="0.25">
      <c r="A6" s="16">
        <v>3</v>
      </c>
      <c r="B6" s="34"/>
      <c r="C6" s="17"/>
      <c r="D6" s="2" t="e">
        <f>+VLOOKUP(E6,Vlookup!A:B,2,FALSE)</f>
        <v>#N/A</v>
      </c>
      <c r="E6" s="16"/>
      <c r="F6" s="3">
        <f t="shared" si="0"/>
        <v>0</v>
      </c>
      <c r="G6" s="3">
        <f t="shared" si="1"/>
        <v>0</v>
      </c>
      <c r="H6" s="19">
        <v>0.2</v>
      </c>
      <c r="I6" s="18"/>
      <c r="J6" s="15" t="e">
        <f>+VLOOKUP(E6,Vlookup!A:C,3,FALSE)</f>
        <v>#N/A</v>
      </c>
      <c r="K6" s="2" t="e">
        <f>+VLOOKUP(J6,$B$69:$D$78,3,FALSE)</f>
        <v>#N/A</v>
      </c>
      <c r="L6" s="2" t="s">
        <v>7</v>
      </c>
      <c r="M6" s="2" t="str">
        <f t="shared" ref="M5:M20" si="2">+IF(H6=0%,"8d.2","8a.2")</f>
        <v>8a.2</v>
      </c>
    </row>
    <row r="7" spans="1:13" x14ac:dyDescent="0.25">
      <c r="A7" s="16">
        <v>4</v>
      </c>
      <c r="B7" s="33"/>
      <c r="C7" s="17"/>
      <c r="D7" s="2" t="e">
        <f>+VLOOKUP(E7,Vlookup!A:B,2,FALSE)</f>
        <v>#N/A</v>
      </c>
      <c r="E7" s="16"/>
      <c r="F7" s="3">
        <f t="shared" si="0"/>
        <v>0</v>
      </c>
      <c r="G7" s="3">
        <f t="shared" si="1"/>
        <v>0</v>
      </c>
      <c r="H7" s="19">
        <v>0.2</v>
      </c>
      <c r="I7" s="18"/>
      <c r="J7" s="15" t="e">
        <f>+VLOOKUP(E7,Vlookup!A:C,3,FALSE)</f>
        <v>#N/A</v>
      </c>
      <c r="K7" s="2" t="e">
        <f>+VLOOKUP(J7,$B$69:$D$78,3,FALSE)</f>
        <v>#N/A</v>
      </c>
      <c r="L7" s="2" t="s">
        <v>7</v>
      </c>
      <c r="M7" s="2" t="str">
        <f t="shared" si="2"/>
        <v>8a.2</v>
      </c>
    </row>
    <row r="8" spans="1:13" x14ac:dyDescent="0.25">
      <c r="A8" s="16">
        <v>5</v>
      </c>
      <c r="B8" s="16"/>
      <c r="C8" s="17"/>
      <c r="D8" s="2" t="e">
        <f>+VLOOKUP(E8,Vlookup!A:B,2,FALSE)</f>
        <v>#N/A</v>
      </c>
      <c r="E8" s="16"/>
      <c r="F8" s="3">
        <f t="shared" si="0"/>
        <v>0</v>
      </c>
      <c r="G8" s="3">
        <f t="shared" si="1"/>
        <v>0</v>
      </c>
      <c r="H8" s="19">
        <v>0.2</v>
      </c>
      <c r="I8" s="18"/>
      <c r="J8" s="15" t="e">
        <f>+VLOOKUP(E8,Vlookup!A:C,3,FALSE)</f>
        <v>#N/A</v>
      </c>
      <c r="K8" s="2" t="e">
        <f>+VLOOKUP(J8,$B$69:$D$78,3,FALSE)</f>
        <v>#N/A</v>
      </c>
      <c r="L8" s="2" t="s">
        <v>7</v>
      </c>
      <c r="M8" s="2" t="str">
        <f t="shared" si="2"/>
        <v>8a.2</v>
      </c>
    </row>
    <row r="9" spans="1:13" x14ac:dyDescent="0.25">
      <c r="A9" s="16">
        <v>6</v>
      </c>
      <c r="B9" s="16"/>
      <c r="C9" s="17"/>
      <c r="D9" s="2" t="e">
        <f>+VLOOKUP(E9,Vlookup!A:B,2,FALSE)</f>
        <v>#N/A</v>
      </c>
      <c r="E9" s="16"/>
      <c r="F9" s="3">
        <f t="shared" si="0"/>
        <v>0</v>
      </c>
      <c r="G9" s="3">
        <f t="shared" si="1"/>
        <v>0</v>
      </c>
      <c r="H9" s="19">
        <v>0.2</v>
      </c>
      <c r="I9" s="18"/>
      <c r="J9" s="15" t="e">
        <f>+VLOOKUP(E9,Vlookup!A:C,3,FALSE)</f>
        <v>#N/A</v>
      </c>
      <c r="K9" s="2" t="e">
        <f>+VLOOKUP(J9,$B$69:$D$78,3,FALSE)</f>
        <v>#N/A</v>
      </c>
      <c r="L9" s="2" t="s">
        <v>7</v>
      </c>
      <c r="M9" s="2" t="str">
        <f t="shared" si="2"/>
        <v>8a.2</v>
      </c>
    </row>
    <row r="10" spans="1:13" s="6" customFormat="1" x14ac:dyDescent="0.25">
      <c r="A10" s="16">
        <v>8</v>
      </c>
      <c r="B10" s="16"/>
      <c r="C10" s="17"/>
      <c r="D10" s="2" t="e">
        <f>+VLOOKUP(E10,Vlookup!A:B,2,FALSE)</f>
        <v>#N/A</v>
      </c>
      <c r="E10" s="16"/>
      <c r="F10" s="3">
        <f t="shared" si="0"/>
        <v>0</v>
      </c>
      <c r="G10" s="3">
        <f t="shared" si="1"/>
        <v>0</v>
      </c>
      <c r="H10" s="19">
        <v>0.2</v>
      </c>
      <c r="I10" s="18"/>
      <c r="J10" s="15" t="e">
        <f>+VLOOKUP(E10,Vlookup!A:C,3,FALSE)</f>
        <v>#N/A</v>
      </c>
      <c r="K10" s="2" t="e">
        <f>+VLOOKUP(J10,$B$69:$D$78,3,FALSE)</f>
        <v>#N/A</v>
      </c>
      <c r="L10" s="2" t="s">
        <v>7</v>
      </c>
      <c r="M10" s="2" t="str">
        <f t="shared" si="2"/>
        <v>8a.2</v>
      </c>
    </row>
    <row r="11" spans="1:13" s="6" customFormat="1" x14ac:dyDescent="0.25">
      <c r="A11" s="16">
        <v>9</v>
      </c>
      <c r="B11" s="16"/>
      <c r="C11" s="17"/>
      <c r="D11" s="2" t="e">
        <f>+VLOOKUP(E11,Vlookup!A:B,2,FALSE)</f>
        <v>#N/A</v>
      </c>
      <c r="E11" s="16"/>
      <c r="F11" s="3">
        <f t="shared" si="0"/>
        <v>0</v>
      </c>
      <c r="G11" s="3">
        <f t="shared" si="1"/>
        <v>0</v>
      </c>
      <c r="H11" s="19">
        <v>0.2</v>
      </c>
      <c r="I11" s="18"/>
      <c r="J11" s="15" t="e">
        <f>+VLOOKUP(E11,Vlookup!A:C,3,FALSE)</f>
        <v>#N/A</v>
      </c>
      <c r="K11" s="2" t="e">
        <f>+VLOOKUP(J11,$B$69:$D$78,3,FALSE)</f>
        <v>#N/A</v>
      </c>
      <c r="L11" s="2" t="s">
        <v>7</v>
      </c>
      <c r="M11" s="2" t="str">
        <f t="shared" si="2"/>
        <v>8a.2</v>
      </c>
    </row>
    <row r="12" spans="1:13" x14ac:dyDescent="0.25">
      <c r="A12" s="16">
        <v>10</v>
      </c>
      <c r="B12" s="16"/>
      <c r="C12" s="17"/>
      <c r="D12" s="2" t="e">
        <f>+VLOOKUP(E12,Vlookup!A:B,2,FALSE)</f>
        <v>#N/A</v>
      </c>
      <c r="E12" s="16"/>
      <c r="F12" s="3">
        <f t="shared" si="0"/>
        <v>0</v>
      </c>
      <c r="G12" s="3">
        <f t="shared" si="1"/>
        <v>0</v>
      </c>
      <c r="H12" s="19">
        <v>0.2</v>
      </c>
      <c r="I12" s="18"/>
      <c r="J12" s="15" t="e">
        <f>+VLOOKUP(E12,Vlookup!A:C,3,FALSE)</f>
        <v>#N/A</v>
      </c>
      <c r="K12" s="2" t="e">
        <f>+VLOOKUP(J12,$B$69:$D$78,3,FALSE)</f>
        <v>#N/A</v>
      </c>
      <c r="L12" s="2" t="s">
        <v>7</v>
      </c>
      <c r="M12" s="2" t="str">
        <f t="shared" si="2"/>
        <v>8a.2</v>
      </c>
    </row>
    <row r="13" spans="1:13" x14ac:dyDescent="0.25">
      <c r="A13" s="16">
        <v>11</v>
      </c>
      <c r="B13" s="16"/>
      <c r="C13" s="17"/>
      <c r="D13" s="2" t="e">
        <f>+VLOOKUP(E13,Vlookup!A:B,2,FALSE)</f>
        <v>#N/A</v>
      </c>
      <c r="E13" s="16"/>
      <c r="F13" s="3">
        <f t="shared" si="0"/>
        <v>0</v>
      </c>
      <c r="G13" s="3">
        <f t="shared" si="1"/>
        <v>0</v>
      </c>
      <c r="H13" s="19">
        <v>0.2</v>
      </c>
      <c r="I13" s="18"/>
      <c r="J13" s="15" t="e">
        <f>+VLOOKUP(E13,Vlookup!A:C,3,FALSE)</f>
        <v>#N/A</v>
      </c>
      <c r="K13" s="2" t="e">
        <f>+VLOOKUP(J13,$B$69:$D$78,3,FALSE)</f>
        <v>#N/A</v>
      </c>
      <c r="L13" s="2" t="s">
        <v>7</v>
      </c>
      <c r="M13" s="2" t="str">
        <f t="shared" si="2"/>
        <v>8a.2</v>
      </c>
    </row>
    <row r="14" spans="1:13" x14ac:dyDescent="0.25">
      <c r="A14" s="16">
        <v>12</v>
      </c>
      <c r="B14" s="16"/>
      <c r="C14" s="17"/>
      <c r="D14" s="2" t="e">
        <f>+VLOOKUP(E14,Vlookup!A:B,2,FALSE)</f>
        <v>#N/A</v>
      </c>
      <c r="E14" s="16"/>
      <c r="F14" s="3">
        <f t="shared" ref="F14" si="3">+I14-G14</f>
        <v>0</v>
      </c>
      <c r="G14" s="3">
        <f t="shared" ref="G14" si="4">+(I14/(100+H14*100))*H14*100</f>
        <v>0</v>
      </c>
      <c r="H14" s="19">
        <v>0.2</v>
      </c>
      <c r="I14" s="18"/>
      <c r="J14" s="15" t="e">
        <f>+VLOOKUP(E14,Vlookup!A:C,3,FALSE)</f>
        <v>#N/A</v>
      </c>
      <c r="K14" s="2" t="e">
        <f>+VLOOKUP(J14,$B$69:$D$78,3,FALSE)</f>
        <v>#N/A</v>
      </c>
      <c r="L14" s="2" t="s">
        <v>7</v>
      </c>
      <c r="M14" s="2" t="str">
        <f t="shared" ref="M14" si="5">+IF(H14=0%,"8d.2","8a.2")</f>
        <v>8a.2</v>
      </c>
    </row>
    <row r="15" spans="1:13" x14ac:dyDescent="0.25">
      <c r="A15" s="16">
        <v>13</v>
      </c>
      <c r="B15" s="16"/>
      <c r="C15" s="17"/>
      <c r="D15" s="2" t="e">
        <f>+VLOOKUP(E15,Vlookup!A:B,2,FALSE)</f>
        <v>#N/A</v>
      </c>
      <c r="E15" s="16"/>
      <c r="F15" s="3">
        <f t="shared" si="0"/>
        <v>0</v>
      </c>
      <c r="G15" s="3">
        <f t="shared" si="1"/>
        <v>0</v>
      </c>
      <c r="H15" s="19">
        <v>0.2</v>
      </c>
      <c r="I15" s="18"/>
      <c r="J15" s="15" t="e">
        <f>+VLOOKUP(E15,Vlookup!A:C,3,FALSE)</f>
        <v>#N/A</v>
      </c>
      <c r="K15" s="2" t="e">
        <f>+VLOOKUP(J15,$B$69:$D$78,3,FALSE)</f>
        <v>#N/A</v>
      </c>
      <c r="L15" s="2" t="s">
        <v>7</v>
      </c>
      <c r="M15" s="2" t="str">
        <f t="shared" si="2"/>
        <v>8a.2</v>
      </c>
    </row>
    <row r="16" spans="1:13" x14ac:dyDescent="0.25">
      <c r="A16" s="16">
        <v>14</v>
      </c>
      <c r="B16" s="16"/>
      <c r="C16" s="17"/>
      <c r="D16" s="2" t="e">
        <f>+VLOOKUP(E16,Vlookup!A:B,2,FALSE)</f>
        <v>#N/A</v>
      </c>
      <c r="E16" s="16"/>
      <c r="F16" s="3">
        <f t="shared" si="0"/>
        <v>0</v>
      </c>
      <c r="G16" s="3">
        <f t="shared" si="1"/>
        <v>0</v>
      </c>
      <c r="H16" s="19">
        <v>0.2</v>
      </c>
      <c r="I16" s="18"/>
      <c r="J16" s="15" t="e">
        <f>+VLOOKUP(E16,Vlookup!A:C,3,FALSE)</f>
        <v>#N/A</v>
      </c>
      <c r="K16" s="2" t="e">
        <f>+VLOOKUP(J16,$B$69:$D$78,3,FALSE)</f>
        <v>#N/A</v>
      </c>
      <c r="L16" s="2" t="s">
        <v>7</v>
      </c>
      <c r="M16" s="2" t="str">
        <f t="shared" si="2"/>
        <v>8a.2</v>
      </c>
    </row>
    <row r="17" spans="1:13" x14ac:dyDescent="0.25">
      <c r="A17" s="16">
        <v>15</v>
      </c>
      <c r="B17" s="16"/>
      <c r="C17" s="17"/>
      <c r="D17" s="2" t="e">
        <f>+VLOOKUP(E17,Vlookup!A:B,2,FALSE)</f>
        <v>#N/A</v>
      </c>
      <c r="E17" s="16"/>
      <c r="F17" s="3">
        <f t="shared" si="0"/>
        <v>0</v>
      </c>
      <c r="G17" s="3">
        <f t="shared" si="1"/>
        <v>0</v>
      </c>
      <c r="H17" s="19">
        <v>0.2</v>
      </c>
      <c r="I17" s="18"/>
      <c r="J17" s="15" t="e">
        <f>+VLOOKUP(E17,Vlookup!A:C,3,FALSE)</f>
        <v>#N/A</v>
      </c>
      <c r="K17" s="2" t="e">
        <f>+VLOOKUP(J17,$B$69:$D$78,3,FALSE)</f>
        <v>#N/A</v>
      </c>
      <c r="L17" s="2" t="s">
        <v>7</v>
      </c>
      <c r="M17" s="2" t="str">
        <f t="shared" si="2"/>
        <v>8a.2</v>
      </c>
    </row>
    <row r="18" spans="1:13" x14ac:dyDescent="0.25">
      <c r="A18" s="16">
        <v>16</v>
      </c>
      <c r="B18" s="16"/>
      <c r="C18" s="17"/>
      <c r="D18" s="2" t="e">
        <f>+VLOOKUP(E18,Vlookup!A:B,2,FALSE)</f>
        <v>#N/A</v>
      </c>
      <c r="E18" s="16"/>
      <c r="F18" s="3">
        <f t="shared" si="0"/>
        <v>0</v>
      </c>
      <c r="G18" s="3">
        <f t="shared" si="1"/>
        <v>0</v>
      </c>
      <c r="H18" s="19">
        <v>0.2</v>
      </c>
      <c r="I18" s="18"/>
      <c r="J18" s="15" t="e">
        <f>+VLOOKUP(E18,Vlookup!A:C,3,FALSE)</f>
        <v>#N/A</v>
      </c>
      <c r="K18" s="2" t="e">
        <f>+VLOOKUP(J18,$B$69:$D$78,3,FALSE)</f>
        <v>#N/A</v>
      </c>
      <c r="L18" s="2" t="s">
        <v>7</v>
      </c>
      <c r="M18" s="2" t="str">
        <f t="shared" si="2"/>
        <v>8a.2</v>
      </c>
    </row>
    <row r="19" spans="1:13" x14ac:dyDescent="0.25">
      <c r="A19" s="16">
        <v>17</v>
      </c>
      <c r="B19" s="16"/>
      <c r="C19" s="17"/>
      <c r="D19" s="2" t="e">
        <f>+VLOOKUP(E19,Vlookup!A:B,2,FALSE)</f>
        <v>#N/A</v>
      </c>
      <c r="E19" s="16"/>
      <c r="F19" s="3">
        <f t="shared" si="0"/>
        <v>0</v>
      </c>
      <c r="G19" s="3">
        <f t="shared" si="1"/>
        <v>0</v>
      </c>
      <c r="H19" s="19">
        <v>0.2</v>
      </c>
      <c r="I19" s="18"/>
      <c r="J19" s="15" t="e">
        <f>+VLOOKUP(E19,Vlookup!A:C,3,FALSE)</f>
        <v>#N/A</v>
      </c>
      <c r="K19" s="2" t="e">
        <f>+VLOOKUP(J19,$B$69:$D$78,3,FALSE)</f>
        <v>#N/A</v>
      </c>
      <c r="L19" s="2" t="s">
        <v>7</v>
      </c>
      <c r="M19" s="2" t="str">
        <f t="shared" si="2"/>
        <v>8a.2</v>
      </c>
    </row>
    <row r="20" spans="1:13" x14ac:dyDescent="0.25">
      <c r="A20" s="16">
        <v>18</v>
      </c>
      <c r="B20" s="16"/>
      <c r="C20" s="20"/>
      <c r="D20" s="2" t="e">
        <f>+VLOOKUP(E20,Vlookup!A:B,2,FALSE)</f>
        <v>#N/A</v>
      </c>
      <c r="E20" s="16"/>
      <c r="F20" s="3">
        <f t="shared" si="0"/>
        <v>0</v>
      </c>
      <c r="G20" s="3">
        <f t="shared" si="1"/>
        <v>0</v>
      </c>
      <c r="H20" s="19">
        <v>0.2</v>
      </c>
      <c r="I20" s="21"/>
      <c r="J20" s="15" t="e">
        <f>+VLOOKUP(E20,Vlookup!A:C,3,FALSE)</f>
        <v>#N/A</v>
      </c>
      <c r="K20" s="2" t="e">
        <f>+VLOOKUP(J20,$B$69:$D$78,3,FALSE)</f>
        <v>#N/A</v>
      </c>
      <c r="L20" s="2" t="s">
        <v>7</v>
      </c>
      <c r="M20" s="2" t="str">
        <f t="shared" si="2"/>
        <v>8a.2</v>
      </c>
    </row>
    <row r="21" spans="1:13" x14ac:dyDescent="0.25">
      <c r="A21" s="16">
        <v>19</v>
      </c>
      <c r="B21" s="16"/>
      <c r="C21" s="20"/>
      <c r="D21" s="2" t="e">
        <f>+VLOOKUP(E21,Vlookup!A:B,2,FALSE)</f>
        <v>#N/A</v>
      </c>
      <c r="E21" s="16"/>
      <c r="F21" s="3">
        <f t="shared" ref="F21:F48" si="6">+I21-G21</f>
        <v>0</v>
      </c>
      <c r="G21" s="3">
        <f t="shared" ref="G21:G48" si="7">+(I21/(100+H21*100))*H21*100</f>
        <v>0</v>
      </c>
      <c r="H21" s="19">
        <v>0.2</v>
      </c>
      <c r="I21" s="21"/>
      <c r="J21" s="15" t="e">
        <f>+VLOOKUP(E21,Vlookup!A:C,3,FALSE)</f>
        <v>#N/A</v>
      </c>
      <c r="K21" s="2" t="e">
        <f>+VLOOKUP(J21,$B$69:$D$78,3,FALSE)</f>
        <v>#N/A</v>
      </c>
      <c r="L21" s="2" t="s">
        <v>7</v>
      </c>
      <c r="M21" s="2" t="str">
        <f t="shared" ref="M21:M57" si="8">+IF(H21=0%,"8d.2","8a.2")</f>
        <v>8a.2</v>
      </c>
    </row>
    <row r="22" spans="1:13" x14ac:dyDescent="0.25">
      <c r="A22" s="16">
        <v>20</v>
      </c>
      <c r="B22" s="16"/>
      <c r="C22" s="20"/>
      <c r="D22" s="2" t="e">
        <f>+VLOOKUP(E22,Vlookup!A:B,2,FALSE)</f>
        <v>#N/A</v>
      </c>
      <c r="E22" s="16"/>
      <c r="F22" s="3">
        <f t="shared" si="6"/>
        <v>0</v>
      </c>
      <c r="G22" s="3">
        <f t="shared" si="7"/>
        <v>0</v>
      </c>
      <c r="H22" s="19">
        <v>0.2</v>
      </c>
      <c r="I22" s="21"/>
      <c r="J22" s="15" t="e">
        <f>+VLOOKUP(E22,Vlookup!A:C,3,FALSE)</f>
        <v>#N/A</v>
      </c>
      <c r="K22" s="2" t="e">
        <f>+VLOOKUP(J22,$B$69:$D$78,3,FALSE)</f>
        <v>#N/A</v>
      </c>
      <c r="L22" s="2" t="s">
        <v>7</v>
      </c>
      <c r="M22" s="2" t="str">
        <f t="shared" si="8"/>
        <v>8a.2</v>
      </c>
    </row>
    <row r="23" spans="1:13" x14ac:dyDescent="0.25">
      <c r="A23" s="16">
        <v>21</v>
      </c>
      <c r="B23" s="16"/>
      <c r="C23" s="20"/>
      <c r="D23" s="2" t="e">
        <f>+VLOOKUP(E23,Vlookup!A:B,2,FALSE)</f>
        <v>#N/A</v>
      </c>
      <c r="E23" s="16"/>
      <c r="F23" s="3">
        <f t="shared" si="6"/>
        <v>0</v>
      </c>
      <c r="G23" s="3">
        <f t="shared" si="7"/>
        <v>0</v>
      </c>
      <c r="H23" s="19">
        <v>0.2</v>
      </c>
      <c r="I23" s="21"/>
      <c r="J23" s="15" t="e">
        <f>+VLOOKUP(E23,Vlookup!A:C,3,FALSE)</f>
        <v>#N/A</v>
      </c>
      <c r="K23" s="2" t="e">
        <f>+VLOOKUP(J23,$B$69:$D$78,3,FALSE)</f>
        <v>#N/A</v>
      </c>
      <c r="L23" s="2" t="s">
        <v>7</v>
      </c>
      <c r="M23" s="2" t="str">
        <f t="shared" si="8"/>
        <v>8a.2</v>
      </c>
    </row>
    <row r="24" spans="1:13" x14ac:dyDescent="0.25">
      <c r="A24" s="16">
        <v>22</v>
      </c>
      <c r="B24" s="16"/>
      <c r="C24" s="20"/>
      <c r="D24" s="2" t="e">
        <f>+VLOOKUP(E24,Vlookup!A:B,2,FALSE)</f>
        <v>#N/A</v>
      </c>
      <c r="E24" s="16"/>
      <c r="F24" s="3">
        <f t="shared" si="6"/>
        <v>0</v>
      </c>
      <c r="G24" s="3">
        <f t="shared" si="7"/>
        <v>0</v>
      </c>
      <c r="H24" s="19">
        <v>0.2</v>
      </c>
      <c r="I24" s="21"/>
      <c r="J24" s="15" t="e">
        <f>+VLOOKUP(E24,Vlookup!A:C,3,FALSE)</f>
        <v>#N/A</v>
      </c>
      <c r="K24" s="2" t="e">
        <f>+VLOOKUP(J24,$B$69:$D$78,3,FALSE)</f>
        <v>#N/A</v>
      </c>
      <c r="L24" s="2" t="s">
        <v>7</v>
      </c>
      <c r="M24" s="2" t="str">
        <f t="shared" si="8"/>
        <v>8a.2</v>
      </c>
    </row>
    <row r="25" spans="1:13" x14ac:dyDescent="0.25">
      <c r="A25" s="16">
        <v>23</v>
      </c>
      <c r="B25" s="16"/>
      <c r="C25" s="20"/>
      <c r="D25" s="2" t="e">
        <f>+VLOOKUP(E25,Vlookup!A:B,2,FALSE)</f>
        <v>#N/A</v>
      </c>
      <c r="E25" s="16"/>
      <c r="F25" s="3">
        <f t="shared" si="6"/>
        <v>0</v>
      </c>
      <c r="G25" s="3">
        <f t="shared" si="7"/>
        <v>0</v>
      </c>
      <c r="H25" s="19">
        <v>0.2</v>
      </c>
      <c r="I25" s="21"/>
      <c r="J25" s="15" t="e">
        <f>+VLOOKUP(E25,Vlookup!A:C,3,FALSE)</f>
        <v>#N/A</v>
      </c>
      <c r="K25" s="2" t="e">
        <f>+VLOOKUP(J25,$B$69:$D$78,3,FALSE)</f>
        <v>#N/A</v>
      </c>
      <c r="L25" s="2" t="s">
        <v>7</v>
      </c>
      <c r="M25" s="2" t="str">
        <f t="shared" si="8"/>
        <v>8a.2</v>
      </c>
    </row>
    <row r="26" spans="1:13" x14ac:dyDescent="0.25">
      <c r="A26" s="16">
        <v>24</v>
      </c>
      <c r="B26" s="16"/>
      <c r="C26" s="20"/>
      <c r="D26" s="2" t="e">
        <f>+VLOOKUP(E26,Vlookup!A:B,2,FALSE)</f>
        <v>#N/A</v>
      </c>
      <c r="E26" s="16"/>
      <c r="F26" s="3">
        <f t="shared" si="6"/>
        <v>0</v>
      </c>
      <c r="G26" s="3">
        <f t="shared" si="7"/>
        <v>0</v>
      </c>
      <c r="H26" s="19">
        <v>0.2</v>
      </c>
      <c r="I26" s="21"/>
      <c r="J26" s="15" t="e">
        <f>+VLOOKUP(E26,Vlookup!A:C,3,FALSE)</f>
        <v>#N/A</v>
      </c>
      <c r="K26" s="2" t="e">
        <f>+VLOOKUP(J26,$B$69:$D$78,3,FALSE)</f>
        <v>#N/A</v>
      </c>
      <c r="L26" s="2" t="s">
        <v>7</v>
      </c>
      <c r="M26" s="2" t="str">
        <f t="shared" si="8"/>
        <v>8a.2</v>
      </c>
    </row>
    <row r="27" spans="1:13" x14ac:dyDescent="0.25">
      <c r="A27" s="16">
        <v>25</v>
      </c>
      <c r="B27" s="16"/>
      <c r="C27" s="20"/>
      <c r="D27" s="2" t="e">
        <f>+VLOOKUP(E27,Vlookup!A:B,2,FALSE)</f>
        <v>#N/A</v>
      </c>
      <c r="E27" s="16"/>
      <c r="F27" s="3">
        <f t="shared" si="6"/>
        <v>0</v>
      </c>
      <c r="G27" s="3">
        <f t="shared" si="7"/>
        <v>0</v>
      </c>
      <c r="H27" s="19">
        <v>0.2</v>
      </c>
      <c r="I27" s="21"/>
      <c r="J27" s="15" t="e">
        <f>+VLOOKUP(E27,Vlookup!A:C,3,FALSE)</f>
        <v>#N/A</v>
      </c>
      <c r="K27" s="2" t="e">
        <f>+VLOOKUP(J27,$B$69:$D$78,3,FALSE)</f>
        <v>#N/A</v>
      </c>
      <c r="L27" s="2" t="s">
        <v>7</v>
      </c>
      <c r="M27" s="2" t="str">
        <f t="shared" si="8"/>
        <v>8a.2</v>
      </c>
    </row>
    <row r="28" spans="1:13" x14ac:dyDescent="0.25">
      <c r="A28" s="16">
        <v>26</v>
      </c>
      <c r="B28" s="16"/>
      <c r="C28" s="20"/>
      <c r="D28" s="2" t="e">
        <f>+VLOOKUP(E28,Vlookup!A:B,2,FALSE)</f>
        <v>#N/A</v>
      </c>
      <c r="E28" s="16"/>
      <c r="F28" s="3">
        <f t="shared" si="6"/>
        <v>0</v>
      </c>
      <c r="G28" s="3">
        <f t="shared" si="7"/>
        <v>0</v>
      </c>
      <c r="H28" s="19">
        <v>0.2</v>
      </c>
      <c r="I28" s="21"/>
      <c r="J28" s="15" t="e">
        <f>+VLOOKUP(E28,Vlookup!A:C,3,FALSE)</f>
        <v>#N/A</v>
      </c>
      <c r="K28" s="2" t="e">
        <f>+VLOOKUP(J28,$B$69:$D$78,3,FALSE)</f>
        <v>#N/A</v>
      </c>
      <c r="L28" s="2" t="s">
        <v>7</v>
      </c>
      <c r="M28" s="2" t="str">
        <f t="shared" si="8"/>
        <v>8a.2</v>
      </c>
    </row>
    <row r="29" spans="1:13" x14ac:dyDescent="0.25">
      <c r="A29" s="16">
        <v>27</v>
      </c>
      <c r="B29" s="16"/>
      <c r="C29" s="20"/>
      <c r="D29" s="2" t="e">
        <f>+VLOOKUP(E29,Vlookup!A:B,2,FALSE)</f>
        <v>#N/A</v>
      </c>
      <c r="E29" s="16"/>
      <c r="F29" s="3">
        <f t="shared" si="6"/>
        <v>0</v>
      </c>
      <c r="G29" s="3">
        <f t="shared" si="7"/>
        <v>0</v>
      </c>
      <c r="H29" s="19">
        <v>0.2</v>
      </c>
      <c r="I29" s="21"/>
      <c r="J29" s="15" t="e">
        <f>+VLOOKUP(E29,Vlookup!A:C,3,FALSE)</f>
        <v>#N/A</v>
      </c>
      <c r="K29" s="2" t="e">
        <f>+VLOOKUP(J29,$B$69:$D$78,3,FALSE)</f>
        <v>#N/A</v>
      </c>
      <c r="L29" s="2" t="s">
        <v>7</v>
      </c>
      <c r="M29" s="2" t="str">
        <f t="shared" si="8"/>
        <v>8a.2</v>
      </c>
    </row>
    <row r="30" spans="1:13" x14ac:dyDescent="0.25">
      <c r="A30" s="16">
        <v>28</v>
      </c>
      <c r="B30" s="16"/>
      <c r="C30" s="20"/>
      <c r="D30" s="2" t="e">
        <f>+VLOOKUP(E30,Vlookup!A:B,2,FALSE)</f>
        <v>#N/A</v>
      </c>
      <c r="E30" s="16"/>
      <c r="F30" s="3">
        <f t="shared" si="6"/>
        <v>0</v>
      </c>
      <c r="G30" s="3">
        <f t="shared" si="7"/>
        <v>0</v>
      </c>
      <c r="H30" s="19">
        <v>0.2</v>
      </c>
      <c r="I30" s="21"/>
      <c r="J30" s="15" t="e">
        <f>+VLOOKUP(E30,Vlookup!A:C,3,FALSE)</f>
        <v>#N/A</v>
      </c>
      <c r="K30" s="2" t="e">
        <f>+VLOOKUP(J30,$B$69:$D$78,3,FALSE)</f>
        <v>#N/A</v>
      </c>
      <c r="L30" s="2" t="s">
        <v>7</v>
      </c>
      <c r="M30" s="2" t="str">
        <f t="shared" si="8"/>
        <v>8a.2</v>
      </c>
    </row>
    <row r="31" spans="1:13" x14ac:dyDescent="0.25">
      <c r="A31" s="16">
        <v>29</v>
      </c>
      <c r="B31" s="16"/>
      <c r="C31" s="20"/>
      <c r="D31" s="2" t="e">
        <f>+VLOOKUP(E31,Vlookup!A:B,2,FALSE)</f>
        <v>#N/A</v>
      </c>
      <c r="E31" s="16"/>
      <c r="F31" s="3">
        <f t="shared" si="6"/>
        <v>0</v>
      </c>
      <c r="G31" s="3">
        <f t="shared" si="7"/>
        <v>0</v>
      </c>
      <c r="H31" s="19">
        <v>0.2</v>
      </c>
      <c r="I31" s="21"/>
      <c r="J31" s="15" t="e">
        <f>+VLOOKUP(E31,Vlookup!A:C,3,FALSE)</f>
        <v>#N/A</v>
      </c>
      <c r="K31" s="2" t="e">
        <f>+VLOOKUP(J31,$B$69:$D$78,3,FALSE)</f>
        <v>#N/A</v>
      </c>
      <c r="L31" s="2" t="s">
        <v>7</v>
      </c>
      <c r="M31" s="2" t="str">
        <f t="shared" si="8"/>
        <v>8a.2</v>
      </c>
    </row>
    <row r="32" spans="1:13" x14ac:dyDescent="0.25">
      <c r="A32" s="16">
        <v>30</v>
      </c>
      <c r="B32" s="16"/>
      <c r="C32" s="20"/>
      <c r="D32" s="2" t="e">
        <f>+VLOOKUP(E32,Vlookup!A:B,2,FALSE)</f>
        <v>#N/A</v>
      </c>
      <c r="E32" s="16"/>
      <c r="F32" s="3">
        <f t="shared" si="6"/>
        <v>0</v>
      </c>
      <c r="G32" s="3">
        <f t="shared" si="7"/>
        <v>0</v>
      </c>
      <c r="H32" s="19">
        <v>0.2</v>
      </c>
      <c r="I32" s="21"/>
      <c r="J32" s="15" t="e">
        <f>+VLOOKUP(E32,Vlookup!A:C,3,FALSE)</f>
        <v>#N/A</v>
      </c>
      <c r="K32" s="2" t="e">
        <f>+VLOOKUP(J32,$B$69:$D$78,3,FALSE)</f>
        <v>#N/A</v>
      </c>
      <c r="L32" s="2" t="s">
        <v>7</v>
      </c>
      <c r="M32" s="2" t="str">
        <f t="shared" si="8"/>
        <v>8a.2</v>
      </c>
    </row>
    <row r="33" spans="1:13" x14ac:dyDescent="0.25">
      <c r="A33" s="16">
        <v>31</v>
      </c>
      <c r="B33" s="16"/>
      <c r="C33" s="20"/>
      <c r="D33" s="2" t="e">
        <f>+VLOOKUP(E33,Vlookup!A:B,2,FALSE)</f>
        <v>#N/A</v>
      </c>
      <c r="E33" s="16"/>
      <c r="F33" s="3">
        <f t="shared" si="6"/>
        <v>0</v>
      </c>
      <c r="G33" s="3">
        <f t="shared" si="7"/>
        <v>0</v>
      </c>
      <c r="H33" s="19">
        <v>0.2</v>
      </c>
      <c r="I33" s="21"/>
      <c r="J33" s="15" t="e">
        <f>+VLOOKUP(E33,Vlookup!A:C,3,FALSE)</f>
        <v>#N/A</v>
      </c>
      <c r="K33" s="2" t="e">
        <f>+VLOOKUP(J33,$B$69:$D$78,3,FALSE)</f>
        <v>#N/A</v>
      </c>
      <c r="L33" s="2" t="s">
        <v>7</v>
      </c>
      <c r="M33" s="2" t="str">
        <f t="shared" si="8"/>
        <v>8a.2</v>
      </c>
    </row>
    <row r="34" spans="1:13" x14ac:dyDescent="0.25">
      <c r="A34" s="16">
        <v>32</v>
      </c>
      <c r="B34" s="16"/>
      <c r="C34" s="20"/>
      <c r="D34" s="2" t="e">
        <f>+VLOOKUP(E34,Vlookup!A:B,2,FALSE)</f>
        <v>#N/A</v>
      </c>
      <c r="E34" s="16"/>
      <c r="F34" s="3">
        <f t="shared" si="6"/>
        <v>0</v>
      </c>
      <c r="G34" s="3">
        <f t="shared" si="7"/>
        <v>0</v>
      </c>
      <c r="H34" s="19">
        <v>0.2</v>
      </c>
      <c r="I34" s="21"/>
      <c r="J34" s="15" t="e">
        <f>+VLOOKUP(E34,Vlookup!A:C,3,FALSE)</f>
        <v>#N/A</v>
      </c>
      <c r="K34" s="2" t="e">
        <f>+VLOOKUP(J34,$B$69:$D$78,3,FALSE)</f>
        <v>#N/A</v>
      </c>
      <c r="L34" s="2" t="s">
        <v>7</v>
      </c>
      <c r="M34" s="2" t="str">
        <f t="shared" si="8"/>
        <v>8a.2</v>
      </c>
    </row>
    <row r="35" spans="1:13" x14ac:dyDescent="0.25">
      <c r="A35" s="16">
        <v>33</v>
      </c>
      <c r="B35" s="16"/>
      <c r="C35" s="20"/>
      <c r="D35" s="2" t="e">
        <f>+VLOOKUP(E35,Vlookup!A:B,2,FALSE)</f>
        <v>#N/A</v>
      </c>
      <c r="E35" s="16"/>
      <c r="F35" s="3">
        <f t="shared" si="6"/>
        <v>0</v>
      </c>
      <c r="G35" s="3">
        <f t="shared" si="7"/>
        <v>0</v>
      </c>
      <c r="H35" s="19">
        <v>0.2</v>
      </c>
      <c r="I35" s="21"/>
      <c r="J35" s="15" t="e">
        <f>+VLOOKUP(E35,Vlookup!A:C,3,FALSE)</f>
        <v>#N/A</v>
      </c>
      <c r="K35" s="2" t="e">
        <f>+VLOOKUP(J35,$B$69:$D$78,3,FALSE)</f>
        <v>#N/A</v>
      </c>
      <c r="L35" s="2" t="s">
        <v>7</v>
      </c>
      <c r="M35" s="2" t="str">
        <f t="shared" si="8"/>
        <v>8a.2</v>
      </c>
    </row>
    <row r="36" spans="1:13" x14ac:dyDescent="0.25">
      <c r="A36" s="16">
        <v>34</v>
      </c>
      <c r="B36" s="16"/>
      <c r="C36" s="20"/>
      <c r="D36" s="2" t="e">
        <f>+VLOOKUP(E36,Vlookup!A:B,2,FALSE)</f>
        <v>#N/A</v>
      </c>
      <c r="E36" s="16"/>
      <c r="F36" s="3">
        <f t="shared" si="6"/>
        <v>0</v>
      </c>
      <c r="G36" s="3">
        <f t="shared" si="7"/>
        <v>0</v>
      </c>
      <c r="H36" s="19">
        <v>0.2</v>
      </c>
      <c r="I36" s="21"/>
      <c r="J36" s="15" t="e">
        <f>+VLOOKUP(E36,Vlookup!A:C,3,FALSE)</f>
        <v>#N/A</v>
      </c>
      <c r="K36" s="2" t="e">
        <f>+VLOOKUP(J36,$B$69:$D$78,3,FALSE)</f>
        <v>#N/A</v>
      </c>
      <c r="L36" s="2" t="s">
        <v>7</v>
      </c>
      <c r="M36" s="2" t="str">
        <f t="shared" si="8"/>
        <v>8a.2</v>
      </c>
    </row>
    <row r="37" spans="1:13" x14ac:dyDescent="0.25">
      <c r="A37" s="16">
        <v>35</v>
      </c>
      <c r="B37" s="16"/>
      <c r="C37" s="20"/>
      <c r="D37" s="2" t="e">
        <f>+VLOOKUP(E37,Vlookup!A:B,2,FALSE)</f>
        <v>#N/A</v>
      </c>
      <c r="E37" s="16"/>
      <c r="F37" s="3">
        <f t="shared" si="6"/>
        <v>0</v>
      </c>
      <c r="G37" s="3">
        <f t="shared" si="7"/>
        <v>0</v>
      </c>
      <c r="H37" s="19">
        <v>0.2</v>
      </c>
      <c r="I37" s="21"/>
      <c r="J37" s="15" t="e">
        <f>+VLOOKUP(E37,Vlookup!A:C,3,FALSE)</f>
        <v>#N/A</v>
      </c>
      <c r="K37" s="2" t="e">
        <f>+VLOOKUP(J37,$B$69:$D$78,3,FALSE)</f>
        <v>#N/A</v>
      </c>
      <c r="L37" s="2" t="s">
        <v>7</v>
      </c>
      <c r="M37" s="2" t="str">
        <f t="shared" si="8"/>
        <v>8a.2</v>
      </c>
    </row>
    <row r="38" spans="1:13" x14ac:dyDescent="0.25">
      <c r="A38" s="16">
        <v>36</v>
      </c>
      <c r="B38" s="16"/>
      <c r="C38" s="20"/>
      <c r="D38" s="2" t="e">
        <f>+VLOOKUP(E38,Vlookup!A:B,2,FALSE)</f>
        <v>#N/A</v>
      </c>
      <c r="E38" s="16"/>
      <c r="F38" s="3">
        <f t="shared" si="6"/>
        <v>0</v>
      </c>
      <c r="G38" s="3">
        <f t="shared" si="7"/>
        <v>0</v>
      </c>
      <c r="H38" s="19">
        <v>0.2</v>
      </c>
      <c r="I38" s="21"/>
      <c r="J38" s="15" t="e">
        <f>+VLOOKUP(E38,Vlookup!A:C,3,FALSE)</f>
        <v>#N/A</v>
      </c>
      <c r="K38" s="2" t="e">
        <f>+VLOOKUP(J38,$B$69:$D$78,3,FALSE)</f>
        <v>#N/A</v>
      </c>
      <c r="L38" s="2" t="s">
        <v>7</v>
      </c>
      <c r="M38" s="2" t="str">
        <f t="shared" si="8"/>
        <v>8a.2</v>
      </c>
    </row>
    <row r="39" spans="1:13" x14ac:dyDescent="0.25">
      <c r="A39" s="16">
        <v>37</v>
      </c>
      <c r="B39" s="16"/>
      <c r="C39" s="20"/>
      <c r="D39" s="2" t="e">
        <f>+VLOOKUP(E39,Vlookup!A:B,2,FALSE)</f>
        <v>#N/A</v>
      </c>
      <c r="E39" s="16"/>
      <c r="F39" s="3">
        <f t="shared" si="6"/>
        <v>0</v>
      </c>
      <c r="G39" s="3">
        <f t="shared" si="7"/>
        <v>0</v>
      </c>
      <c r="H39" s="19">
        <v>0.2</v>
      </c>
      <c r="I39" s="21"/>
      <c r="J39" s="15" t="e">
        <f>+VLOOKUP(E39,Vlookup!A:C,3,FALSE)</f>
        <v>#N/A</v>
      </c>
      <c r="K39" s="2" t="e">
        <f>+VLOOKUP(J39,$B$69:$D$78,3,FALSE)</f>
        <v>#N/A</v>
      </c>
      <c r="L39" s="2" t="s">
        <v>7</v>
      </c>
      <c r="M39" s="2" t="str">
        <f t="shared" si="8"/>
        <v>8a.2</v>
      </c>
    </row>
    <row r="40" spans="1:13" x14ac:dyDescent="0.25">
      <c r="A40" s="16">
        <v>38</v>
      </c>
      <c r="B40" s="16"/>
      <c r="C40" s="20"/>
      <c r="D40" s="2" t="e">
        <f>+VLOOKUP(E40,Vlookup!A:B,2,FALSE)</f>
        <v>#N/A</v>
      </c>
      <c r="E40" s="16"/>
      <c r="F40" s="3">
        <f t="shared" si="6"/>
        <v>0</v>
      </c>
      <c r="G40" s="3">
        <f t="shared" si="7"/>
        <v>0</v>
      </c>
      <c r="H40" s="19">
        <v>0.2</v>
      </c>
      <c r="I40" s="21"/>
      <c r="J40" s="15" t="e">
        <f>+VLOOKUP(E40,Vlookup!A:C,3,FALSE)</f>
        <v>#N/A</v>
      </c>
      <c r="K40" s="2" t="e">
        <f>+VLOOKUP(J40,$B$69:$D$78,3,FALSE)</f>
        <v>#N/A</v>
      </c>
      <c r="L40" s="2" t="s">
        <v>7</v>
      </c>
      <c r="M40" s="2" t="str">
        <f t="shared" si="8"/>
        <v>8a.2</v>
      </c>
    </row>
    <row r="41" spans="1:13" x14ac:dyDescent="0.25">
      <c r="A41" s="16">
        <v>39</v>
      </c>
      <c r="B41" s="16"/>
      <c r="C41" s="20"/>
      <c r="D41" s="2" t="e">
        <f>+VLOOKUP(E41,Vlookup!A:B,2,FALSE)</f>
        <v>#N/A</v>
      </c>
      <c r="E41" s="16"/>
      <c r="F41" s="3">
        <f t="shared" si="6"/>
        <v>0</v>
      </c>
      <c r="G41" s="3">
        <f t="shared" si="7"/>
        <v>0</v>
      </c>
      <c r="H41" s="19">
        <v>0.2</v>
      </c>
      <c r="I41" s="21"/>
      <c r="J41" s="15" t="e">
        <f>+VLOOKUP(E41,Vlookup!A:C,3,FALSE)</f>
        <v>#N/A</v>
      </c>
      <c r="K41" s="2" t="e">
        <f>+VLOOKUP(J41,$B$69:$D$78,3,FALSE)</f>
        <v>#N/A</v>
      </c>
      <c r="L41" s="2" t="s">
        <v>7</v>
      </c>
      <c r="M41" s="2" t="str">
        <f t="shared" si="8"/>
        <v>8a.2</v>
      </c>
    </row>
    <row r="42" spans="1:13" x14ac:dyDescent="0.25">
      <c r="A42" s="16">
        <v>40</v>
      </c>
      <c r="B42" s="16"/>
      <c r="C42" s="20"/>
      <c r="D42" s="2" t="e">
        <f>+VLOOKUP(E42,Vlookup!A:B,2,FALSE)</f>
        <v>#N/A</v>
      </c>
      <c r="E42" s="16"/>
      <c r="F42" s="3">
        <f t="shared" si="6"/>
        <v>0</v>
      </c>
      <c r="G42" s="3">
        <f t="shared" si="7"/>
        <v>0</v>
      </c>
      <c r="H42" s="19">
        <v>0.2</v>
      </c>
      <c r="I42" s="21"/>
      <c r="J42" s="15" t="e">
        <f>+VLOOKUP(E42,Vlookup!A:C,3,FALSE)</f>
        <v>#N/A</v>
      </c>
      <c r="K42" s="2" t="e">
        <f>+VLOOKUP(J42,$B$69:$D$78,3,FALSE)</f>
        <v>#N/A</v>
      </c>
      <c r="L42" s="2" t="s">
        <v>7</v>
      </c>
      <c r="M42" s="2" t="str">
        <f t="shared" si="8"/>
        <v>8a.2</v>
      </c>
    </row>
    <row r="43" spans="1:13" x14ac:dyDescent="0.25">
      <c r="A43" s="16">
        <v>41</v>
      </c>
      <c r="B43" s="16"/>
      <c r="C43" s="20"/>
      <c r="D43" s="2" t="e">
        <f>+VLOOKUP(E43,Vlookup!A:B,2,FALSE)</f>
        <v>#N/A</v>
      </c>
      <c r="E43" s="16"/>
      <c r="F43" s="3">
        <f t="shared" si="6"/>
        <v>0</v>
      </c>
      <c r="G43" s="3">
        <f t="shared" si="7"/>
        <v>0</v>
      </c>
      <c r="H43" s="19">
        <v>0.2</v>
      </c>
      <c r="I43" s="21"/>
      <c r="J43" s="15" t="e">
        <f>+VLOOKUP(E43,Vlookup!A:C,3,FALSE)</f>
        <v>#N/A</v>
      </c>
      <c r="K43" s="2" t="e">
        <f>+VLOOKUP(J43,$B$69:$D$78,3,FALSE)</f>
        <v>#N/A</v>
      </c>
      <c r="L43" s="2" t="s">
        <v>7</v>
      </c>
      <c r="M43" s="2" t="str">
        <f t="shared" si="8"/>
        <v>8a.2</v>
      </c>
    </row>
    <row r="44" spans="1:13" x14ac:dyDescent="0.25">
      <c r="A44" s="16">
        <v>42</v>
      </c>
      <c r="B44" s="16"/>
      <c r="C44" s="20"/>
      <c r="D44" s="2" t="e">
        <f>+VLOOKUP(E44,Vlookup!A:B,2,FALSE)</f>
        <v>#N/A</v>
      </c>
      <c r="E44" s="16"/>
      <c r="F44" s="3">
        <f t="shared" si="6"/>
        <v>0</v>
      </c>
      <c r="G44" s="3">
        <f t="shared" si="7"/>
        <v>0</v>
      </c>
      <c r="H44" s="19">
        <v>0.2</v>
      </c>
      <c r="I44" s="21"/>
      <c r="J44" s="15" t="e">
        <f>+VLOOKUP(E44,Vlookup!A:C,3,FALSE)</f>
        <v>#N/A</v>
      </c>
      <c r="K44" s="2" t="e">
        <f>+VLOOKUP(J44,$B$69:$D$78,3,FALSE)</f>
        <v>#N/A</v>
      </c>
      <c r="L44" s="2" t="s">
        <v>7</v>
      </c>
      <c r="M44" s="2" t="str">
        <f t="shared" si="8"/>
        <v>8a.2</v>
      </c>
    </row>
    <row r="45" spans="1:13" x14ac:dyDescent="0.25">
      <c r="A45" s="16">
        <v>43</v>
      </c>
      <c r="B45" s="16"/>
      <c r="C45" s="20"/>
      <c r="D45" s="2" t="e">
        <f>+VLOOKUP(E45,Vlookup!A:B,2,FALSE)</f>
        <v>#N/A</v>
      </c>
      <c r="E45" s="16"/>
      <c r="F45" s="3">
        <f t="shared" si="6"/>
        <v>0</v>
      </c>
      <c r="G45" s="3">
        <f t="shared" si="7"/>
        <v>0</v>
      </c>
      <c r="H45" s="19">
        <v>0.2</v>
      </c>
      <c r="I45" s="21"/>
      <c r="J45" s="15" t="e">
        <f>+VLOOKUP(E45,Vlookup!A:C,3,FALSE)</f>
        <v>#N/A</v>
      </c>
      <c r="K45" s="2" t="e">
        <f>+VLOOKUP(J45,$B$69:$D$78,3,FALSE)</f>
        <v>#N/A</v>
      </c>
      <c r="L45" s="2" t="s">
        <v>7</v>
      </c>
      <c r="M45" s="2" t="str">
        <f t="shared" si="8"/>
        <v>8a.2</v>
      </c>
    </row>
    <row r="46" spans="1:13" x14ac:dyDescent="0.25">
      <c r="A46" s="16">
        <v>44</v>
      </c>
      <c r="B46" s="16"/>
      <c r="C46" s="20"/>
      <c r="D46" s="2" t="e">
        <f>+VLOOKUP(E46,Vlookup!A:B,2,FALSE)</f>
        <v>#N/A</v>
      </c>
      <c r="E46" s="16"/>
      <c r="F46" s="3">
        <f t="shared" si="6"/>
        <v>0</v>
      </c>
      <c r="G46" s="3">
        <f t="shared" si="7"/>
        <v>0</v>
      </c>
      <c r="H46" s="19">
        <v>0.2</v>
      </c>
      <c r="I46" s="21"/>
      <c r="J46" s="15" t="e">
        <f>+VLOOKUP(E46,Vlookup!A:C,3,FALSE)</f>
        <v>#N/A</v>
      </c>
      <c r="K46" s="2" t="e">
        <f>+VLOOKUP(J46,$B$69:$D$78,3,FALSE)</f>
        <v>#N/A</v>
      </c>
      <c r="L46" s="2" t="s">
        <v>7</v>
      </c>
      <c r="M46" s="2" t="str">
        <f t="shared" si="8"/>
        <v>8a.2</v>
      </c>
    </row>
    <row r="47" spans="1:13" x14ac:dyDescent="0.25">
      <c r="A47" s="16">
        <v>45</v>
      </c>
      <c r="B47" s="16"/>
      <c r="C47" s="20"/>
      <c r="D47" s="2" t="e">
        <f>+VLOOKUP(E47,Vlookup!A:B,2,FALSE)</f>
        <v>#N/A</v>
      </c>
      <c r="E47" s="16"/>
      <c r="F47" s="3">
        <f t="shared" si="6"/>
        <v>0</v>
      </c>
      <c r="G47" s="3">
        <f t="shared" si="7"/>
        <v>0</v>
      </c>
      <c r="H47" s="19">
        <v>0.2</v>
      </c>
      <c r="I47" s="21"/>
      <c r="J47" s="15" t="e">
        <f>+VLOOKUP(E47,Vlookup!A:C,3,FALSE)</f>
        <v>#N/A</v>
      </c>
      <c r="K47" s="2" t="e">
        <f>+VLOOKUP(J47,$B$69:$D$78,3,FALSE)</f>
        <v>#N/A</v>
      </c>
      <c r="L47" s="2" t="s">
        <v>7</v>
      </c>
      <c r="M47" s="2" t="str">
        <f t="shared" si="8"/>
        <v>8a.2</v>
      </c>
    </row>
    <row r="48" spans="1:13" x14ac:dyDescent="0.25">
      <c r="A48" s="16">
        <v>46</v>
      </c>
      <c r="B48" s="16"/>
      <c r="C48" s="20"/>
      <c r="D48" s="2" t="e">
        <f>+VLOOKUP(E48,Vlookup!A:B,2,FALSE)</f>
        <v>#N/A</v>
      </c>
      <c r="E48" s="16"/>
      <c r="F48" s="3">
        <f t="shared" si="6"/>
        <v>0</v>
      </c>
      <c r="G48" s="3">
        <f t="shared" si="7"/>
        <v>0</v>
      </c>
      <c r="H48" s="22"/>
      <c r="I48" s="21"/>
      <c r="J48" s="15" t="e">
        <f>+VLOOKUP(E48,Vlookup!A:C,3,FALSE)</f>
        <v>#N/A</v>
      </c>
      <c r="K48" s="2" t="e">
        <f>+VLOOKUP(J48,$B$69:$D$78,3,FALSE)</f>
        <v>#N/A</v>
      </c>
      <c r="L48" s="2" t="s">
        <v>7</v>
      </c>
      <c r="M48" s="2" t="str">
        <f t="shared" si="8"/>
        <v>8d.2</v>
      </c>
    </row>
    <row r="49" spans="1:13" x14ac:dyDescent="0.25">
      <c r="A49" s="16">
        <v>47</v>
      </c>
      <c r="B49" s="16"/>
      <c r="C49" s="20"/>
      <c r="D49" s="2" t="e">
        <f>+VLOOKUP(E49,Vlookup!A:B,2,FALSE)</f>
        <v>#N/A</v>
      </c>
      <c r="E49" s="16"/>
      <c r="F49" s="3">
        <f t="shared" ref="F49:F57" si="9">+I49-G49</f>
        <v>0</v>
      </c>
      <c r="G49" s="3">
        <f t="shared" ref="G49:G57" si="10">+(I49/(100+H49*100))*H49*100</f>
        <v>0</v>
      </c>
      <c r="H49" s="22"/>
      <c r="I49" s="21"/>
      <c r="J49" s="15" t="e">
        <f>+VLOOKUP(E49,Vlookup!A:C,3,FALSE)</f>
        <v>#N/A</v>
      </c>
      <c r="K49" s="2" t="e">
        <f>+VLOOKUP(J49,$B$69:$D$78,3,FALSE)</f>
        <v>#N/A</v>
      </c>
      <c r="L49" s="2" t="s">
        <v>7</v>
      </c>
      <c r="M49" s="2" t="str">
        <f t="shared" si="8"/>
        <v>8d.2</v>
      </c>
    </row>
    <row r="50" spans="1:13" x14ac:dyDescent="0.25">
      <c r="A50" s="16">
        <v>48</v>
      </c>
      <c r="B50" s="16"/>
      <c r="C50" s="20"/>
      <c r="D50" s="2" t="e">
        <f>+VLOOKUP(E50,Vlookup!A:B,2,FALSE)</f>
        <v>#N/A</v>
      </c>
      <c r="E50" s="16"/>
      <c r="F50" s="3">
        <f t="shared" si="9"/>
        <v>0</v>
      </c>
      <c r="G50" s="3">
        <f t="shared" si="10"/>
        <v>0</v>
      </c>
      <c r="H50" s="22"/>
      <c r="I50" s="21"/>
      <c r="J50" s="15" t="e">
        <f>+VLOOKUP(E50,Vlookup!A:C,3,FALSE)</f>
        <v>#N/A</v>
      </c>
      <c r="K50" s="2" t="e">
        <f>+VLOOKUP(J50,$B$69:$D$78,3,FALSE)</f>
        <v>#N/A</v>
      </c>
      <c r="L50" s="2" t="s">
        <v>7</v>
      </c>
      <c r="M50" s="2" t="str">
        <f t="shared" si="8"/>
        <v>8d.2</v>
      </c>
    </row>
    <row r="51" spans="1:13" x14ac:dyDescent="0.25">
      <c r="A51" s="16">
        <v>49</v>
      </c>
      <c r="B51" s="16"/>
      <c r="C51" s="20"/>
      <c r="D51" s="2" t="e">
        <f>+VLOOKUP(E51,Vlookup!A:B,2,FALSE)</f>
        <v>#N/A</v>
      </c>
      <c r="E51" s="16"/>
      <c r="F51" s="3">
        <f t="shared" si="9"/>
        <v>0</v>
      </c>
      <c r="G51" s="3">
        <f t="shared" si="10"/>
        <v>0</v>
      </c>
      <c r="H51" s="22"/>
      <c r="I51" s="21"/>
      <c r="J51" s="15" t="e">
        <f>+VLOOKUP(E51,Vlookup!A:C,3,FALSE)</f>
        <v>#N/A</v>
      </c>
      <c r="K51" s="2" t="e">
        <f>+VLOOKUP(J51,$B$69:$D$78,3,FALSE)</f>
        <v>#N/A</v>
      </c>
      <c r="L51" s="2" t="s">
        <v>7</v>
      </c>
      <c r="M51" s="2" t="str">
        <f t="shared" si="8"/>
        <v>8d.2</v>
      </c>
    </row>
    <row r="52" spans="1:13" x14ac:dyDescent="0.25">
      <c r="A52" s="16">
        <v>50</v>
      </c>
      <c r="B52" s="16"/>
      <c r="C52" s="20"/>
      <c r="D52" s="2" t="e">
        <f>+VLOOKUP(E52,Vlookup!A:B,2,FALSE)</f>
        <v>#N/A</v>
      </c>
      <c r="E52" s="16"/>
      <c r="F52" s="3">
        <f t="shared" si="9"/>
        <v>0</v>
      </c>
      <c r="G52" s="3">
        <f t="shared" si="10"/>
        <v>0</v>
      </c>
      <c r="H52" s="22"/>
      <c r="I52" s="21"/>
      <c r="J52" s="15" t="e">
        <f>+VLOOKUP(E52,Vlookup!A:C,3,FALSE)</f>
        <v>#N/A</v>
      </c>
      <c r="K52" s="2" t="e">
        <f>+VLOOKUP(J52,$B$69:$D$78,3,FALSE)</f>
        <v>#N/A</v>
      </c>
      <c r="L52" s="2" t="s">
        <v>7</v>
      </c>
      <c r="M52" s="2" t="str">
        <f t="shared" si="8"/>
        <v>8d.2</v>
      </c>
    </row>
    <row r="53" spans="1:13" x14ac:dyDescent="0.25">
      <c r="A53" s="16">
        <v>51</v>
      </c>
      <c r="B53" s="16"/>
      <c r="C53" s="20"/>
      <c r="D53" s="2" t="e">
        <f>+VLOOKUP(E53,Vlookup!A:B,2,FALSE)</f>
        <v>#N/A</v>
      </c>
      <c r="E53" s="16"/>
      <c r="F53" s="3">
        <f t="shared" si="9"/>
        <v>0</v>
      </c>
      <c r="G53" s="3">
        <f t="shared" si="10"/>
        <v>0</v>
      </c>
      <c r="H53" s="22"/>
      <c r="I53" s="21"/>
      <c r="J53" s="15" t="e">
        <f>+VLOOKUP(E53,Vlookup!A:C,3,FALSE)</f>
        <v>#N/A</v>
      </c>
      <c r="K53" s="2" t="e">
        <f>+VLOOKUP(J53,$B$69:$D$78,3,FALSE)</f>
        <v>#N/A</v>
      </c>
      <c r="L53" s="2" t="s">
        <v>7</v>
      </c>
      <c r="M53" s="2" t="str">
        <f t="shared" si="8"/>
        <v>8d.2</v>
      </c>
    </row>
    <row r="54" spans="1:13" x14ac:dyDescent="0.25">
      <c r="A54" s="16">
        <v>52</v>
      </c>
      <c r="B54" s="16"/>
      <c r="C54" s="20"/>
      <c r="D54" s="2" t="e">
        <f>+VLOOKUP(E54,Vlookup!A:B,2,FALSE)</f>
        <v>#N/A</v>
      </c>
      <c r="E54" s="16"/>
      <c r="F54" s="3">
        <f t="shared" si="9"/>
        <v>0</v>
      </c>
      <c r="G54" s="3">
        <f t="shared" si="10"/>
        <v>0</v>
      </c>
      <c r="H54" s="22"/>
      <c r="I54" s="21"/>
      <c r="J54" s="15" t="e">
        <f>+VLOOKUP(E54,Vlookup!A:C,3,FALSE)</f>
        <v>#N/A</v>
      </c>
      <c r="K54" s="2" t="e">
        <f>+VLOOKUP(J54,$B$69:$D$78,3,FALSE)</f>
        <v>#N/A</v>
      </c>
      <c r="L54" s="2" t="s">
        <v>7</v>
      </c>
      <c r="M54" s="2" t="str">
        <f t="shared" si="8"/>
        <v>8d.2</v>
      </c>
    </row>
    <row r="55" spans="1:13" x14ac:dyDescent="0.25">
      <c r="A55" s="16">
        <v>53</v>
      </c>
      <c r="B55" s="16"/>
      <c r="C55" s="20"/>
      <c r="D55" s="2" t="e">
        <f>+VLOOKUP(E55,Vlookup!A:B,2,FALSE)</f>
        <v>#N/A</v>
      </c>
      <c r="E55" s="16"/>
      <c r="F55" s="3">
        <f t="shared" si="9"/>
        <v>0</v>
      </c>
      <c r="G55" s="3">
        <f t="shared" si="10"/>
        <v>0</v>
      </c>
      <c r="H55" s="22"/>
      <c r="I55" s="21"/>
      <c r="J55" s="15" t="e">
        <f>+VLOOKUP(E55,Vlookup!A:C,3,FALSE)</f>
        <v>#N/A</v>
      </c>
      <c r="K55" s="2" t="e">
        <f>+VLOOKUP(J55,$B$69:$D$78,3,FALSE)</f>
        <v>#N/A</v>
      </c>
      <c r="L55" s="2" t="s">
        <v>7</v>
      </c>
      <c r="M55" s="2" t="str">
        <f t="shared" si="8"/>
        <v>8d.2</v>
      </c>
    </row>
    <row r="56" spans="1:13" x14ac:dyDescent="0.25">
      <c r="A56" s="16">
        <v>54</v>
      </c>
      <c r="B56" s="16"/>
      <c r="C56" s="20"/>
      <c r="D56" s="2" t="e">
        <f>+VLOOKUP(E56,Vlookup!A:B,2,FALSE)</f>
        <v>#N/A</v>
      </c>
      <c r="E56" s="16"/>
      <c r="F56" s="3">
        <f t="shared" si="9"/>
        <v>0</v>
      </c>
      <c r="G56" s="3">
        <f t="shared" si="10"/>
        <v>0</v>
      </c>
      <c r="H56" s="22"/>
      <c r="I56" s="21"/>
      <c r="J56" s="15" t="e">
        <f>+VLOOKUP(E56,Vlookup!A:C,3,FALSE)</f>
        <v>#N/A</v>
      </c>
      <c r="K56" s="2" t="e">
        <f>+VLOOKUP(J56,$B$69:$D$78,3,FALSE)</f>
        <v>#N/A</v>
      </c>
      <c r="L56" s="2" t="s">
        <v>7</v>
      </c>
      <c r="M56" s="2" t="str">
        <f t="shared" si="8"/>
        <v>8d.2</v>
      </c>
    </row>
    <row r="57" spans="1:13" x14ac:dyDescent="0.25">
      <c r="A57" s="16">
        <v>55</v>
      </c>
      <c r="B57" s="16"/>
      <c r="C57" s="20"/>
      <c r="D57" s="2" t="e">
        <f>+VLOOKUP(E57,Vlookup!A:B,2,FALSE)</f>
        <v>#N/A</v>
      </c>
      <c r="E57" s="16"/>
      <c r="F57" s="3">
        <f t="shared" si="9"/>
        <v>0</v>
      </c>
      <c r="G57" s="3">
        <f t="shared" si="10"/>
        <v>0</v>
      </c>
      <c r="H57" s="22"/>
      <c r="I57" s="21"/>
      <c r="J57" s="15" t="e">
        <f>+VLOOKUP(E57,Vlookup!A:C,3,FALSE)</f>
        <v>#N/A</v>
      </c>
      <c r="K57" s="2" t="e">
        <f>+VLOOKUP(J57,$B$69:$D$78,3,FALSE)</f>
        <v>#N/A</v>
      </c>
      <c r="L57" s="2" t="s">
        <v>7</v>
      </c>
      <c r="M57" s="2" t="str">
        <f t="shared" si="8"/>
        <v>8d.2</v>
      </c>
    </row>
    <row r="58" spans="1:13" x14ac:dyDescent="0.25">
      <c r="A58" s="37" t="s">
        <v>16</v>
      </c>
      <c r="B58" s="38"/>
      <c r="C58" s="38"/>
      <c r="D58" s="38"/>
      <c r="E58" s="39"/>
      <c r="F58" s="32">
        <f>SUM(F4:F57)</f>
        <v>0</v>
      </c>
      <c r="G58" s="32">
        <f>SUM(G4:G57)</f>
        <v>0</v>
      </c>
      <c r="H58" s="9"/>
      <c r="I58" s="32">
        <f>SUM(I4:I57)</f>
        <v>0</v>
      </c>
      <c r="K58" s="2" t="e">
        <f>+VLOOKUP(J58,$B$69:$D$78,3,FALSE)</f>
        <v>#N/A</v>
      </c>
      <c r="L58" s="2" t="s">
        <v>7</v>
      </c>
    </row>
    <row r="59" spans="1:13" x14ac:dyDescent="0.25">
      <c r="F59" s="10">
        <f>+E73-F58</f>
        <v>0</v>
      </c>
      <c r="G59" s="10">
        <f>+F73-G58</f>
        <v>0</v>
      </c>
      <c r="I59" s="10">
        <f>+G73-I58</f>
        <v>0</v>
      </c>
      <c r="L59" s="2" t="s">
        <v>7</v>
      </c>
    </row>
    <row r="60" spans="1:13" x14ac:dyDescent="0.25">
      <c r="A60" s="35" t="s">
        <v>18</v>
      </c>
      <c r="B60" s="35"/>
      <c r="C60" s="35"/>
      <c r="D60" s="35"/>
      <c r="E60" s="35"/>
      <c r="F60" s="35"/>
      <c r="G60" s="35"/>
      <c r="H60" s="8"/>
      <c r="L60" s="2" t="s">
        <v>7</v>
      </c>
    </row>
    <row r="61" spans="1:13" x14ac:dyDescent="0.25">
      <c r="F61"/>
      <c r="G61"/>
      <c r="H61"/>
    </row>
    <row r="62" spans="1:13" x14ac:dyDescent="0.25">
      <c r="A62" s="4" t="s">
        <v>12</v>
      </c>
      <c r="B62" s="4" t="s">
        <v>14</v>
      </c>
      <c r="C62" s="4" t="s">
        <v>15</v>
      </c>
      <c r="D62" s="4" t="s">
        <v>13</v>
      </c>
      <c r="E62" s="4" t="s">
        <v>3</v>
      </c>
      <c r="F62" s="4" t="s">
        <v>17</v>
      </c>
      <c r="G62" s="4" t="s">
        <v>10</v>
      </c>
      <c r="H62" s="11" t="s">
        <v>20</v>
      </c>
      <c r="J62" s="1"/>
      <c r="K62" s="1"/>
      <c r="L62" s="1"/>
      <c r="M62" s="1"/>
    </row>
    <row r="63" spans="1:13" x14ac:dyDescent="0.25">
      <c r="A63" s="2" t="str">
        <f>+IF(H63=0%,"8d.2","8a.2")</f>
        <v>8a.2</v>
      </c>
      <c r="B63" s="13">
        <v>273</v>
      </c>
      <c r="C63" s="23" t="s">
        <v>63</v>
      </c>
      <c r="D63" s="2" t="s">
        <v>65</v>
      </c>
      <c r="E63" s="3">
        <f>+SUMIFS(F$4:F$57,$H$4:$H$57,H63,$J$4:$J$57,B63,$L$4:$L$57,C63)</f>
        <v>0</v>
      </c>
      <c r="F63" s="3">
        <f t="shared" ref="F63:F71" si="11">+E63*H63</f>
        <v>0</v>
      </c>
      <c r="G63" s="3">
        <f>+E63+F63</f>
        <v>0</v>
      </c>
      <c r="H63" s="12">
        <v>0.2</v>
      </c>
      <c r="J63" s="1"/>
      <c r="K63" s="1"/>
      <c r="L63" s="1"/>
      <c r="M63" s="1"/>
    </row>
    <row r="64" spans="1:13" x14ac:dyDescent="0.25">
      <c r="A64" s="2" t="str">
        <f t="shared" ref="A64:A72" si="12">+IF(H64=0%,"8d.2","8a.2")</f>
        <v>8a.2</v>
      </c>
      <c r="B64" s="7">
        <v>5150</v>
      </c>
      <c r="C64" s="4" t="s">
        <v>7</v>
      </c>
      <c r="D64" s="2" t="s">
        <v>61</v>
      </c>
      <c r="E64" s="3">
        <f>+SUMIFS(F$4:F$57,$H$4:$H$57,H64,$J$4:$J$57,B64,$L$4:$L$57,C64)</f>
        <v>0</v>
      </c>
      <c r="F64" s="3">
        <f t="shared" si="11"/>
        <v>0</v>
      </c>
      <c r="G64" s="3">
        <f t="shared" ref="G64:G71" si="13">+E64+F64</f>
        <v>0</v>
      </c>
      <c r="H64" s="12">
        <v>0.2</v>
      </c>
      <c r="J64" s="1"/>
      <c r="K64" s="1"/>
      <c r="L64" s="1"/>
      <c r="M64" s="1"/>
    </row>
    <row r="65" spans="1:15" x14ac:dyDescent="0.25">
      <c r="A65" s="2" t="str">
        <f t="shared" si="12"/>
        <v>8a.2</v>
      </c>
      <c r="B65" s="7">
        <v>5133</v>
      </c>
      <c r="C65" s="4" t="s">
        <v>7</v>
      </c>
      <c r="D65" s="2" t="s">
        <v>62</v>
      </c>
      <c r="E65" s="3">
        <f>+SUMIFS(F$4:F$57,$H$4:$H$57,H65,$J$4:$J$57,B65,$L$4:$L$57,C65)</f>
        <v>0</v>
      </c>
      <c r="F65" s="3">
        <f t="shared" si="11"/>
        <v>0</v>
      </c>
      <c r="G65" s="3">
        <f t="shared" si="13"/>
        <v>0</v>
      </c>
      <c r="H65" s="12">
        <v>0.2</v>
      </c>
      <c r="J65" s="1"/>
      <c r="K65" s="1"/>
      <c r="L65" s="1"/>
      <c r="M65" s="1"/>
    </row>
    <row r="66" spans="1:15" x14ac:dyDescent="0.25">
      <c r="A66" s="2" t="str">
        <f>+IF(H66=0%,"8d.2","8a.2")</f>
        <v>8a.2</v>
      </c>
      <c r="B66" s="7">
        <v>5314</v>
      </c>
      <c r="C66" s="4" t="s">
        <v>7</v>
      </c>
      <c r="D66" s="2" t="s">
        <v>76</v>
      </c>
      <c r="E66" s="3">
        <f>+SUMIFS(F$4:F$57,$H$4:$H$57,H66,$J$4:$J$57,B66,$L$4:$L$57,C66)</f>
        <v>0</v>
      </c>
      <c r="F66" s="3">
        <f t="shared" ref="F66" si="14">+E66*H66</f>
        <v>0</v>
      </c>
      <c r="G66" s="3">
        <f t="shared" ref="G66" si="15">+E66+F66</f>
        <v>0</v>
      </c>
      <c r="H66" s="12">
        <v>0.2</v>
      </c>
      <c r="J66" s="1"/>
      <c r="K66" s="1"/>
      <c r="L66" s="1"/>
      <c r="M66" s="1"/>
    </row>
    <row r="67" spans="1:15" x14ac:dyDescent="0.25">
      <c r="A67" s="2" t="str">
        <f>+IF(H67=0%,"8d.2","8a.2")</f>
        <v>8a.2</v>
      </c>
      <c r="B67" s="7">
        <v>5314</v>
      </c>
      <c r="C67" s="4" t="s">
        <v>7</v>
      </c>
      <c r="D67" s="2" t="s">
        <v>76</v>
      </c>
      <c r="E67" s="3">
        <f>+SUMIFS(F$4:F$57,$H$4:$H$57,H67,$J$4:$J$57,B67,$L$4:$L$57,C67)</f>
        <v>0</v>
      </c>
      <c r="F67" s="3">
        <f t="shared" ref="F67" si="16">+E67*H67</f>
        <v>0</v>
      </c>
      <c r="G67" s="3">
        <f t="shared" ref="G67" si="17">+E67+F67</f>
        <v>0</v>
      </c>
      <c r="H67" s="12">
        <v>0.1</v>
      </c>
      <c r="J67" s="25"/>
      <c r="M67" s="10"/>
    </row>
    <row r="68" spans="1:15" ht="15" customHeight="1" x14ac:dyDescent="0.25">
      <c r="A68" s="2" t="str">
        <f t="shared" si="12"/>
        <v>8a.2</v>
      </c>
      <c r="B68" s="7">
        <v>5510</v>
      </c>
      <c r="C68" s="4" t="s">
        <v>7</v>
      </c>
      <c r="D68" s="2" t="s">
        <v>19</v>
      </c>
      <c r="E68" s="3">
        <f>+SUMIFS(F$4:F$57,$H$4:$H$57,H68,$J$4:$J$57,B68,$L$4:$L$57,C68)</f>
        <v>0</v>
      </c>
      <c r="F68" s="3">
        <f t="shared" si="11"/>
        <v>0</v>
      </c>
      <c r="G68" s="3">
        <f t="shared" si="13"/>
        <v>0</v>
      </c>
      <c r="H68" s="12">
        <v>0.2</v>
      </c>
      <c r="K68" s="24"/>
      <c r="L68" s="24"/>
      <c r="M68" s="24"/>
    </row>
    <row r="69" spans="1:15" x14ac:dyDescent="0.25">
      <c r="A69" s="2" t="str">
        <f t="shared" si="12"/>
        <v>8d.2</v>
      </c>
      <c r="B69" s="7">
        <v>5510</v>
      </c>
      <c r="C69" s="4" t="s">
        <v>7</v>
      </c>
      <c r="D69" s="2" t="s">
        <v>19</v>
      </c>
      <c r="E69" s="3">
        <f>+SUMIFS(F$4:F$57,$H$4:$H$57,H69,$J$4:$J$57,B69,$L$4:$L$57,C69)</f>
        <v>0</v>
      </c>
      <c r="F69" s="3">
        <f t="shared" si="11"/>
        <v>0</v>
      </c>
      <c r="G69" s="3">
        <f t="shared" si="13"/>
        <v>0</v>
      </c>
      <c r="H69" s="12">
        <v>0</v>
      </c>
      <c r="I69"/>
      <c r="J69" s="6"/>
      <c r="K69" s="6"/>
      <c r="L69" s="6"/>
      <c r="M69" s="6"/>
    </row>
    <row r="70" spans="1:15" x14ac:dyDescent="0.25">
      <c r="A70" s="2" t="str">
        <f t="shared" si="12"/>
        <v>8a.2</v>
      </c>
      <c r="B70" s="7">
        <v>5510</v>
      </c>
      <c r="C70" s="4" t="s">
        <v>7</v>
      </c>
      <c r="D70" s="2" t="s">
        <v>19</v>
      </c>
      <c r="E70" s="3">
        <f>+SUMIFS(F$4:F$57,$H$4:$H$57,H70,$J$4:$J$57,B70,$L$4:$L$57,C70)</f>
        <v>0</v>
      </c>
      <c r="F70" s="3">
        <f t="shared" si="11"/>
        <v>0</v>
      </c>
      <c r="G70" s="3">
        <f t="shared" si="13"/>
        <v>0</v>
      </c>
      <c r="H70" s="12">
        <v>0.1</v>
      </c>
      <c r="J70" s="27"/>
      <c r="K70" s="28"/>
      <c r="L70" s="29"/>
      <c r="M70" s="29"/>
    </row>
    <row r="71" spans="1:15" x14ac:dyDescent="0.25">
      <c r="A71" s="2" t="str">
        <f t="shared" ref="A71" si="18">+IF(H71=0%,"8d.2","8a.2")</f>
        <v>8a.2</v>
      </c>
      <c r="B71" s="7" t="s">
        <v>75</v>
      </c>
      <c r="C71" s="4" t="s">
        <v>7</v>
      </c>
      <c r="D71" s="2" t="s">
        <v>77</v>
      </c>
      <c r="E71" s="3">
        <f>+SUMIFS(F$4:F$57,$H$4:$H$57,H71,$J$4:$J$57,B71,$L$4:$L$57,C71)</f>
        <v>0</v>
      </c>
      <c r="F71" s="3">
        <f t="shared" si="11"/>
        <v>0</v>
      </c>
      <c r="G71" s="3">
        <f t="shared" si="13"/>
        <v>0</v>
      </c>
      <c r="H71" s="12">
        <v>0.1</v>
      </c>
      <c r="J71" s="27"/>
      <c r="K71" s="28"/>
      <c r="L71" s="29"/>
      <c r="M71" s="29"/>
    </row>
    <row r="72" spans="1:15" x14ac:dyDescent="0.25">
      <c r="A72" s="2" t="str">
        <f t="shared" si="12"/>
        <v>8a.2</v>
      </c>
      <c r="B72" s="7" t="s">
        <v>75</v>
      </c>
      <c r="C72" s="4" t="s">
        <v>7</v>
      </c>
      <c r="D72" s="2" t="s">
        <v>77</v>
      </c>
      <c r="E72" s="3">
        <f>+SUMIFS(F$4:F$57,$H$4:$H$57,H72,$J$4:$J$57,B72,$L$4:$L$57,C72)</f>
        <v>0</v>
      </c>
      <c r="F72" s="3">
        <f t="shared" ref="F72" si="19">+E72*H72</f>
        <v>0</v>
      </c>
      <c r="G72" s="3">
        <f t="shared" ref="G72" si="20">+E72+F72</f>
        <v>0</v>
      </c>
      <c r="H72" s="12">
        <v>0.2</v>
      </c>
      <c r="J72" s="30"/>
      <c r="K72" s="31"/>
      <c r="L72" s="31"/>
      <c r="M72" s="31"/>
      <c r="O72" s="26"/>
    </row>
    <row r="73" spans="1:15" x14ac:dyDescent="0.25">
      <c r="A73" s="35" t="s">
        <v>16</v>
      </c>
      <c r="B73" s="35"/>
      <c r="C73" s="35"/>
      <c r="D73" s="35"/>
      <c r="E73" s="5">
        <f>SUM(E63:E72)</f>
        <v>0</v>
      </c>
      <c r="F73" s="5">
        <f t="shared" ref="F73:G73" si="21">SUM(F63:F72)</f>
        <v>0</v>
      </c>
      <c r="G73" s="5">
        <f t="shared" si="21"/>
        <v>0</v>
      </c>
      <c r="J73" s="30"/>
      <c r="K73" s="31"/>
      <c r="L73" s="31"/>
      <c r="M73" s="31"/>
    </row>
    <row r="74" spans="1:15" x14ac:dyDescent="0.25">
      <c r="A74" s="8"/>
      <c r="B74" s="8"/>
      <c r="C74" s="8"/>
      <c r="D74" s="8"/>
      <c r="E74" s="9"/>
      <c r="F74" s="9"/>
      <c r="G74" s="9"/>
      <c r="J74" s="30"/>
      <c r="K74" s="31"/>
      <c r="L74" s="31"/>
      <c r="M74" s="31"/>
    </row>
    <row r="75" spans="1:15" x14ac:dyDescent="0.25">
      <c r="B75" s="1"/>
      <c r="C75" s="1"/>
      <c r="D75" s="1"/>
      <c r="J75" s="30"/>
      <c r="K75" s="31"/>
      <c r="L75" s="31"/>
      <c r="M75" s="31"/>
    </row>
    <row r="76" spans="1:15" x14ac:dyDescent="0.25">
      <c r="B76" s="1"/>
      <c r="C76" s="1"/>
      <c r="D76" s="1"/>
      <c r="J76" s="30"/>
      <c r="K76" s="31"/>
      <c r="L76" s="31"/>
      <c r="M76" s="31"/>
    </row>
    <row r="77" spans="1:15" x14ac:dyDescent="0.25">
      <c r="B77" s="1"/>
      <c r="C77" s="1"/>
      <c r="D77" s="1"/>
      <c r="J77" s="30"/>
      <c r="K77" s="31"/>
      <c r="L77" s="31"/>
      <c r="M77" s="31"/>
    </row>
    <row r="78" spans="1:15" x14ac:dyDescent="0.25">
      <c r="B78" s="1"/>
      <c r="C78" s="1"/>
      <c r="D78" s="1"/>
      <c r="J78" s="30"/>
      <c r="K78" s="31"/>
      <c r="L78" s="31"/>
      <c r="M78" s="31"/>
    </row>
    <row r="79" spans="1:15" x14ac:dyDescent="0.25">
      <c r="B79" s="1"/>
      <c r="C79" s="1"/>
      <c r="D79" s="1"/>
      <c r="J79" s="30"/>
      <c r="K79" s="31"/>
      <c r="L79" s="31"/>
      <c r="M79" s="31"/>
    </row>
    <row r="80" spans="1:15" x14ac:dyDescent="0.25">
      <c r="B80" s="1"/>
      <c r="C80" s="1"/>
      <c r="D80" s="1"/>
      <c r="J80" s="30"/>
      <c r="K80" s="31"/>
      <c r="L80" s="31"/>
      <c r="M80" s="31"/>
    </row>
    <row r="81" spans="2:13" x14ac:dyDescent="0.25">
      <c r="B81" s="1"/>
      <c r="C81" s="1"/>
      <c r="D81" s="1"/>
      <c r="J81" s="30"/>
      <c r="K81" s="31"/>
      <c r="L81" s="31"/>
      <c r="M81" s="31"/>
    </row>
    <row r="82" spans="2:13" x14ac:dyDescent="0.25">
      <c r="B82" s="1"/>
      <c r="C82" s="1"/>
      <c r="D82" s="1"/>
      <c r="J82" s="30"/>
      <c r="K82" s="31"/>
      <c r="L82" s="31"/>
      <c r="M82" s="31"/>
    </row>
    <row r="83" spans="2:13" x14ac:dyDescent="0.25">
      <c r="B83" s="1"/>
      <c r="C83" s="1"/>
      <c r="D83" s="1"/>
      <c r="J83" s="30"/>
      <c r="K83" s="31"/>
      <c r="L83" s="31"/>
      <c r="M83" s="31"/>
    </row>
    <row r="84" spans="2:13" x14ac:dyDescent="0.25">
      <c r="B84" s="1"/>
      <c r="C84" s="1"/>
      <c r="D84" s="1"/>
      <c r="J84" s="30"/>
      <c r="K84" s="31"/>
      <c r="L84" s="31"/>
      <c r="M84" s="31"/>
    </row>
    <row r="85" spans="2:13" x14ac:dyDescent="0.25">
      <c r="J85" s="30"/>
      <c r="K85" s="31"/>
      <c r="L85" s="31"/>
      <c r="M85" s="31"/>
    </row>
    <row r="86" spans="2:13" x14ac:dyDescent="0.25">
      <c r="J86" s="30"/>
      <c r="K86" s="31"/>
      <c r="L86" s="31"/>
      <c r="M86" s="31"/>
    </row>
    <row r="87" spans="2:13" x14ac:dyDescent="0.25">
      <c r="J87" s="30"/>
      <c r="K87" s="31"/>
      <c r="L87" s="31"/>
      <c r="M87" s="31"/>
    </row>
  </sheetData>
  <autoFilter ref="A3:M60" xr:uid="{00000000-0009-0000-0000-000000000000}"/>
  <mergeCells count="4">
    <mergeCell ref="A73:D73"/>
    <mergeCell ref="A1:L1"/>
    <mergeCell ref="A58:E58"/>
    <mergeCell ref="A60:G60"/>
  </mergeCells>
  <phoneticPr fontId="2" type="noConversion"/>
  <pageMargins left="0.25" right="0.25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7"/>
  <sheetViews>
    <sheetView topLeftCell="A76" workbookViewId="0">
      <selection activeCell="B90" sqref="B90"/>
    </sheetView>
  </sheetViews>
  <sheetFormatPr defaultRowHeight="15" x14ac:dyDescent="0.25"/>
  <cols>
    <col min="1" max="1" width="10" bestFit="1" customWidth="1"/>
    <col min="2" max="2" width="31" bestFit="1" customWidth="1"/>
  </cols>
  <sheetData>
    <row r="1" spans="1:3" x14ac:dyDescent="0.25">
      <c r="A1">
        <v>103166884</v>
      </c>
      <c r="B1" t="s">
        <v>21</v>
      </c>
      <c r="C1" s="14">
        <v>5133</v>
      </c>
    </row>
    <row r="2" spans="1:3" x14ac:dyDescent="0.25">
      <c r="A2">
        <v>104052135</v>
      </c>
      <c r="B2" t="s">
        <v>22</v>
      </c>
      <c r="C2" s="14">
        <v>5133</v>
      </c>
    </row>
    <row r="3" spans="1:3" x14ac:dyDescent="0.25">
      <c r="A3">
        <v>101702336</v>
      </c>
      <c r="B3" t="s">
        <v>23</v>
      </c>
      <c r="C3" s="14">
        <v>5510</v>
      </c>
    </row>
    <row r="4" spans="1:3" x14ac:dyDescent="0.25">
      <c r="A4">
        <v>107340328</v>
      </c>
      <c r="B4" t="s">
        <v>24</v>
      </c>
      <c r="C4" s="14">
        <v>5510</v>
      </c>
    </row>
    <row r="5" spans="1:3" x14ac:dyDescent="0.25">
      <c r="A5">
        <v>100049486</v>
      </c>
      <c r="B5" t="s">
        <v>25</v>
      </c>
      <c r="C5" s="14">
        <v>5510</v>
      </c>
    </row>
    <row r="6" spans="1:3" x14ac:dyDescent="0.25">
      <c r="A6">
        <v>100727974</v>
      </c>
      <c r="B6" t="s">
        <v>26</v>
      </c>
      <c r="C6" s="14">
        <v>5510</v>
      </c>
    </row>
    <row r="7" spans="1:3" x14ac:dyDescent="0.25">
      <c r="A7">
        <v>109754793</v>
      </c>
      <c r="B7" t="s">
        <v>27</v>
      </c>
      <c r="C7" s="14">
        <v>5510</v>
      </c>
    </row>
    <row r="8" spans="1:3" x14ac:dyDescent="0.25">
      <c r="A8">
        <v>104552057</v>
      </c>
      <c r="B8" t="s">
        <v>28</v>
      </c>
      <c r="C8" s="14">
        <v>5510</v>
      </c>
    </row>
    <row r="9" spans="1:3" x14ac:dyDescent="0.25">
      <c r="A9">
        <v>100462214</v>
      </c>
      <c r="B9" t="s">
        <v>29</v>
      </c>
      <c r="C9" s="14">
        <v>5510</v>
      </c>
    </row>
    <row r="10" spans="1:3" x14ac:dyDescent="0.25">
      <c r="A10">
        <v>100015793</v>
      </c>
      <c r="B10" t="s">
        <v>30</v>
      </c>
      <c r="C10" s="14">
        <v>5510</v>
      </c>
    </row>
    <row r="11" spans="1:3" x14ac:dyDescent="0.25">
      <c r="A11">
        <v>110156470</v>
      </c>
      <c r="B11" t="s">
        <v>31</v>
      </c>
      <c r="C11" s="14">
        <v>5510</v>
      </c>
    </row>
    <row r="12" spans="1:3" x14ac:dyDescent="0.25">
      <c r="A12">
        <v>104050266</v>
      </c>
      <c r="B12" t="s">
        <v>32</v>
      </c>
      <c r="C12" s="14">
        <v>5510</v>
      </c>
    </row>
    <row r="13" spans="1:3" x14ac:dyDescent="0.25">
      <c r="A13">
        <v>108354177</v>
      </c>
      <c r="B13" t="s">
        <v>33</v>
      </c>
      <c r="C13" s="14">
        <v>5510</v>
      </c>
    </row>
    <row r="14" spans="1:3" x14ac:dyDescent="0.25">
      <c r="A14">
        <v>111787709</v>
      </c>
      <c r="B14" t="s">
        <v>34</v>
      </c>
      <c r="C14" s="14">
        <v>5510</v>
      </c>
    </row>
    <row r="15" spans="1:3" x14ac:dyDescent="0.25">
      <c r="A15">
        <v>103639607</v>
      </c>
      <c r="B15" t="s">
        <v>35</v>
      </c>
      <c r="C15" s="14">
        <v>5510</v>
      </c>
    </row>
    <row r="16" spans="1:3" x14ac:dyDescent="0.25">
      <c r="A16">
        <v>110253140</v>
      </c>
      <c r="B16" t="s">
        <v>36</v>
      </c>
      <c r="C16" s="14">
        <v>5510</v>
      </c>
    </row>
    <row r="17" spans="1:3" x14ac:dyDescent="0.25">
      <c r="A17">
        <v>107340328</v>
      </c>
      <c r="B17" t="s">
        <v>37</v>
      </c>
      <c r="C17" s="14">
        <v>5510</v>
      </c>
    </row>
    <row r="18" spans="1:3" x14ac:dyDescent="0.25">
      <c r="A18">
        <v>101702336</v>
      </c>
      <c r="B18" t="s">
        <v>38</v>
      </c>
      <c r="C18" s="14">
        <v>5510</v>
      </c>
    </row>
    <row r="19" spans="1:3" x14ac:dyDescent="0.25">
      <c r="A19">
        <v>110156470</v>
      </c>
      <c r="B19" t="s">
        <v>39</v>
      </c>
      <c r="C19" s="14">
        <v>5510</v>
      </c>
    </row>
    <row r="20" spans="1:3" x14ac:dyDescent="0.25">
      <c r="A20">
        <v>107702336</v>
      </c>
      <c r="B20" t="s">
        <v>38</v>
      </c>
      <c r="C20" s="14">
        <v>5510</v>
      </c>
    </row>
    <row r="21" spans="1:3" x14ac:dyDescent="0.25">
      <c r="A21">
        <v>112846916</v>
      </c>
      <c r="B21" t="s">
        <v>40</v>
      </c>
      <c r="C21" s="14">
        <v>5510</v>
      </c>
    </row>
    <row r="22" spans="1:3" x14ac:dyDescent="0.25">
      <c r="A22">
        <v>101692669</v>
      </c>
      <c r="B22" t="s">
        <v>41</v>
      </c>
      <c r="C22" s="14">
        <v>5510</v>
      </c>
    </row>
    <row r="23" spans="1:3" x14ac:dyDescent="0.25">
      <c r="A23">
        <v>112773211</v>
      </c>
      <c r="B23" t="s">
        <v>42</v>
      </c>
      <c r="C23" s="14">
        <v>5510</v>
      </c>
    </row>
    <row r="24" spans="1:3" x14ac:dyDescent="0.25">
      <c r="A24">
        <v>101821921</v>
      </c>
      <c r="B24" t="s">
        <v>43</v>
      </c>
      <c r="C24" s="14">
        <v>5510</v>
      </c>
    </row>
    <row r="25" spans="1:3" x14ac:dyDescent="0.25">
      <c r="A25">
        <v>103882837</v>
      </c>
      <c r="B25" t="s">
        <v>44</v>
      </c>
      <c r="C25" s="14">
        <v>5510</v>
      </c>
    </row>
    <row r="26" spans="1:3" x14ac:dyDescent="0.25">
      <c r="A26">
        <v>100698804</v>
      </c>
      <c r="B26" t="s">
        <v>45</v>
      </c>
      <c r="C26" s="14">
        <v>5510</v>
      </c>
    </row>
    <row r="27" spans="1:3" x14ac:dyDescent="0.25">
      <c r="A27">
        <v>106682995</v>
      </c>
      <c r="B27" t="s">
        <v>46</v>
      </c>
      <c r="C27" s="14">
        <v>5510</v>
      </c>
    </row>
    <row r="28" spans="1:3" x14ac:dyDescent="0.25">
      <c r="A28">
        <v>107040932</v>
      </c>
      <c r="B28" t="s">
        <v>47</v>
      </c>
      <c r="C28" s="14">
        <v>5510</v>
      </c>
    </row>
    <row r="29" spans="1:3" x14ac:dyDescent="0.25">
      <c r="A29">
        <v>105723895</v>
      </c>
      <c r="B29" t="s">
        <v>48</v>
      </c>
      <c r="C29" s="14">
        <v>5150</v>
      </c>
    </row>
    <row r="30" spans="1:3" x14ac:dyDescent="0.25">
      <c r="A30">
        <v>103760024</v>
      </c>
      <c r="B30" t="s">
        <v>49</v>
      </c>
      <c r="C30" s="14">
        <v>5510</v>
      </c>
    </row>
    <row r="31" spans="1:3" x14ac:dyDescent="0.25">
      <c r="A31">
        <v>109018723</v>
      </c>
      <c r="B31" t="s">
        <v>50</v>
      </c>
      <c r="C31" s="14">
        <v>5510</v>
      </c>
    </row>
    <row r="32" spans="1:3" x14ac:dyDescent="0.25">
      <c r="A32">
        <v>107615267</v>
      </c>
      <c r="B32" t="s">
        <v>51</v>
      </c>
      <c r="C32" s="14">
        <v>5510</v>
      </c>
    </row>
    <row r="33" spans="1:3" x14ac:dyDescent="0.25">
      <c r="A33">
        <v>100731198</v>
      </c>
      <c r="B33" t="s">
        <v>52</v>
      </c>
      <c r="C33" s="14">
        <v>5133</v>
      </c>
    </row>
    <row r="34" spans="1:3" x14ac:dyDescent="0.25">
      <c r="A34">
        <v>101694767</v>
      </c>
      <c r="B34" t="s">
        <v>53</v>
      </c>
      <c r="C34" s="14">
        <v>5133</v>
      </c>
    </row>
    <row r="35" spans="1:3" x14ac:dyDescent="0.25">
      <c r="A35">
        <v>101987198</v>
      </c>
      <c r="B35" t="s">
        <v>54</v>
      </c>
      <c r="C35" s="14">
        <v>5133</v>
      </c>
    </row>
    <row r="36" spans="1:3" x14ac:dyDescent="0.25">
      <c r="A36">
        <v>112643727</v>
      </c>
      <c r="B36" t="s">
        <v>55</v>
      </c>
      <c r="C36" s="14">
        <v>5510</v>
      </c>
    </row>
    <row r="37" spans="1:3" x14ac:dyDescent="0.25">
      <c r="A37">
        <v>109962718</v>
      </c>
      <c r="B37" t="s">
        <v>56</v>
      </c>
      <c r="C37" s="14">
        <v>5510</v>
      </c>
    </row>
    <row r="38" spans="1:3" x14ac:dyDescent="0.25">
      <c r="A38">
        <v>100803254</v>
      </c>
      <c r="B38" t="s">
        <v>57</v>
      </c>
      <c r="C38" s="14">
        <v>5510</v>
      </c>
    </row>
    <row r="39" spans="1:3" x14ac:dyDescent="0.25">
      <c r="A39" t="s">
        <v>58</v>
      </c>
      <c r="B39" t="s">
        <v>58</v>
      </c>
      <c r="C39" s="14">
        <v>5310</v>
      </c>
    </row>
    <row r="40" spans="1:3" x14ac:dyDescent="0.25">
      <c r="A40">
        <v>103830506</v>
      </c>
      <c r="B40" t="s">
        <v>59</v>
      </c>
      <c r="C40" s="14">
        <v>273</v>
      </c>
    </row>
    <row r="41" spans="1:3" x14ac:dyDescent="0.25">
      <c r="A41">
        <v>100000830</v>
      </c>
      <c r="B41" t="s">
        <v>60</v>
      </c>
      <c r="C41" s="14">
        <v>5133</v>
      </c>
    </row>
    <row r="42" spans="1:3" x14ac:dyDescent="0.25">
      <c r="A42" t="s">
        <v>64</v>
      </c>
      <c r="B42" t="s">
        <v>64</v>
      </c>
      <c r="C42" s="14">
        <v>5314</v>
      </c>
    </row>
    <row r="43" spans="1:3" x14ac:dyDescent="0.25">
      <c r="A43" t="s">
        <v>66</v>
      </c>
      <c r="B43" t="s">
        <v>67</v>
      </c>
      <c r="C43" s="14">
        <v>5314</v>
      </c>
    </row>
    <row r="44" spans="1:3" x14ac:dyDescent="0.25">
      <c r="A44">
        <v>105696283</v>
      </c>
      <c r="B44" t="s">
        <v>68</v>
      </c>
      <c r="C44" t="s">
        <v>75</v>
      </c>
    </row>
    <row r="45" spans="1:3" x14ac:dyDescent="0.25">
      <c r="A45">
        <v>104990791</v>
      </c>
      <c r="B45" t="s">
        <v>69</v>
      </c>
      <c r="C45" t="s">
        <v>75</v>
      </c>
    </row>
    <row r="46" spans="1:3" x14ac:dyDescent="0.25">
      <c r="A46">
        <v>101439255</v>
      </c>
      <c r="B46" t="s">
        <v>70</v>
      </c>
      <c r="C46" s="14">
        <v>5510</v>
      </c>
    </row>
    <row r="47" spans="1:3" x14ac:dyDescent="0.25">
      <c r="A47" t="s">
        <v>71</v>
      </c>
      <c r="B47" t="s">
        <v>72</v>
      </c>
      <c r="C47" s="14">
        <v>5510</v>
      </c>
    </row>
    <row r="48" spans="1:3" x14ac:dyDescent="0.25">
      <c r="A48">
        <v>101391958</v>
      </c>
      <c r="B48" t="s">
        <v>73</v>
      </c>
      <c r="C48" s="14">
        <v>5510</v>
      </c>
    </row>
    <row r="49" spans="1:3" x14ac:dyDescent="0.25">
      <c r="A49">
        <v>110356532</v>
      </c>
      <c r="B49" t="s">
        <v>74</v>
      </c>
      <c r="C49" s="14">
        <v>5510</v>
      </c>
    </row>
    <row r="50" spans="1:3" x14ac:dyDescent="0.25">
      <c r="A50">
        <v>109962708</v>
      </c>
      <c r="B50" t="s">
        <v>79</v>
      </c>
      <c r="C50" s="14">
        <v>5510</v>
      </c>
    </row>
    <row r="51" spans="1:3" x14ac:dyDescent="0.25">
      <c r="A51">
        <v>103698185</v>
      </c>
      <c r="B51" t="s">
        <v>78</v>
      </c>
      <c r="C51" s="14">
        <v>5510</v>
      </c>
    </row>
    <row r="52" spans="1:3" x14ac:dyDescent="0.25">
      <c r="A52">
        <v>101694437</v>
      </c>
      <c r="B52" t="s">
        <v>80</v>
      </c>
      <c r="C52" t="s">
        <v>75</v>
      </c>
    </row>
    <row r="53" spans="1:3" x14ac:dyDescent="0.25">
      <c r="A53">
        <v>101170866</v>
      </c>
      <c r="B53" t="s">
        <v>81</v>
      </c>
      <c r="C53" s="14">
        <v>5510</v>
      </c>
    </row>
    <row r="54" spans="1:3" x14ac:dyDescent="0.25">
      <c r="A54">
        <v>113223563</v>
      </c>
      <c r="B54" t="s">
        <v>82</v>
      </c>
      <c r="C54" s="14">
        <v>5510</v>
      </c>
    </row>
    <row r="55" spans="1:3" x14ac:dyDescent="0.25">
      <c r="A55">
        <v>107730128</v>
      </c>
      <c r="B55" t="s">
        <v>83</v>
      </c>
      <c r="C55" s="14">
        <v>5510</v>
      </c>
    </row>
    <row r="56" spans="1:3" x14ac:dyDescent="0.25">
      <c r="A56">
        <v>103449401</v>
      </c>
      <c r="B56" t="s">
        <v>84</v>
      </c>
      <c r="C56" s="14">
        <v>5510</v>
      </c>
    </row>
    <row r="57" spans="1:3" x14ac:dyDescent="0.25">
      <c r="A57">
        <v>106884584</v>
      </c>
      <c r="B57" t="s">
        <v>85</v>
      </c>
      <c r="C57" s="14">
        <v>5510</v>
      </c>
    </row>
    <row r="58" spans="1:3" x14ac:dyDescent="0.25">
      <c r="A58">
        <v>100416234</v>
      </c>
      <c r="B58" t="s">
        <v>86</v>
      </c>
      <c r="C58" s="14">
        <v>5510</v>
      </c>
    </row>
    <row r="59" spans="1:3" x14ac:dyDescent="0.25">
      <c r="A59">
        <v>103535073</v>
      </c>
      <c r="B59" t="s">
        <v>87</v>
      </c>
      <c r="C59" t="s">
        <v>75</v>
      </c>
    </row>
    <row r="60" spans="1:3" x14ac:dyDescent="0.25">
      <c r="A60">
        <v>100139481</v>
      </c>
      <c r="B60" t="s">
        <v>88</v>
      </c>
      <c r="C60" t="s">
        <v>75</v>
      </c>
    </row>
    <row r="61" spans="1:3" x14ac:dyDescent="0.25">
      <c r="A61">
        <v>109294758</v>
      </c>
      <c r="B61" t="s">
        <v>89</v>
      </c>
      <c r="C61" s="14">
        <v>5510</v>
      </c>
    </row>
    <row r="62" spans="1:3" x14ac:dyDescent="0.25">
      <c r="A62">
        <v>101161267</v>
      </c>
      <c r="B62" t="s">
        <v>90</v>
      </c>
      <c r="C62" s="14">
        <v>5510</v>
      </c>
    </row>
    <row r="63" spans="1:3" x14ac:dyDescent="0.25">
      <c r="A63">
        <v>101170294</v>
      </c>
      <c r="B63" t="s">
        <v>91</v>
      </c>
      <c r="C63" t="s">
        <v>75</v>
      </c>
    </row>
    <row r="64" spans="1:3" x14ac:dyDescent="0.25">
      <c r="A64">
        <v>101691049</v>
      </c>
      <c r="B64" t="s">
        <v>92</v>
      </c>
      <c r="C64" t="s">
        <v>75</v>
      </c>
    </row>
    <row r="65" spans="1:3" x14ac:dyDescent="0.25">
      <c r="A65">
        <v>100716939</v>
      </c>
      <c r="B65" t="s">
        <v>93</v>
      </c>
      <c r="C65" s="14">
        <v>5510</v>
      </c>
    </row>
    <row r="66" spans="1:3" x14ac:dyDescent="0.25">
      <c r="A66">
        <v>106679160</v>
      </c>
      <c r="B66" t="s">
        <v>94</v>
      </c>
      <c r="C66" t="s">
        <v>75</v>
      </c>
    </row>
    <row r="67" spans="1:3" x14ac:dyDescent="0.25">
      <c r="A67">
        <v>102509564</v>
      </c>
      <c r="B67" t="s">
        <v>95</v>
      </c>
    </row>
    <row r="68" spans="1:3" x14ac:dyDescent="0.25">
      <c r="A68">
        <v>111285830</v>
      </c>
      <c r="B68" t="s">
        <v>96</v>
      </c>
    </row>
    <row r="69" spans="1:3" x14ac:dyDescent="0.25">
      <c r="A69">
        <v>103602578</v>
      </c>
      <c r="B69" t="s">
        <v>97</v>
      </c>
    </row>
    <row r="70" spans="1:3" x14ac:dyDescent="0.25">
      <c r="A70">
        <v>101821702</v>
      </c>
      <c r="B70" t="s">
        <v>98</v>
      </c>
    </row>
    <row r="71" spans="1:3" x14ac:dyDescent="0.25">
      <c r="A71">
        <v>104961304</v>
      </c>
      <c r="B71" t="s">
        <v>99</v>
      </c>
    </row>
    <row r="72" spans="1:3" x14ac:dyDescent="0.25">
      <c r="A72">
        <v>110737356</v>
      </c>
      <c r="B72" t="s">
        <v>100</v>
      </c>
    </row>
    <row r="73" spans="1:3" x14ac:dyDescent="0.25">
      <c r="A73">
        <v>103455993</v>
      </c>
      <c r="B73" t="s">
        <v>101</v>
      </c>
    </row>
    <row r="74" spans="1:3" x14ac:dyDescent="0.25">
      <c r="A74">
        <v>108357782</v>
      </c>
      <c r="B74" t="s">
        <v>102</v>
      </c>
    </row>
    <row r="75" spans="1:3" x14ac:dyDescent="0.25">
      <c r="A75">
        <v>100958919</v>
      </c>
      <c r="B75" t="s">
        <v>103</v>
      </c>
    </row>
    <row r="76" spans="1:3" x14ac:dyDescent="0.25">
      <c r="A76">
        <v>100723665</v>
      </c>
      <c r="B76" t="s">
        <v>104</v>
      </c>
    </row>
    <row r="77" spans="1:3" x14ac:dyDescent="0.25">
      <c r="A77">
        <v>111423244</v>
      </c>
      <c r="B77" t="s">
        <v>105</v>
      </c>
    </row>
    <row r="78" spans="1:3" x14ac:dyDescent="0.25">
      <c r="A78">
        <v>100270327</v>
      </c>
      <c r="B78" t="s">
        <v>106</v>
      </c>
    </row>
    <row r="79" spans="1:3" x14ac:dyDescent="0.25">
      <c r="A79">
        <v>101693127</v>
      </c>
      <c r="B79" t="s">
        <v>107</v>
      </c>
    </row>
    <row r="80" spans="1:3" x14ac:dyDescent="0.25">
      <c r="A80">
        <v>102612338</v>
      </c>
      <c r="B80" t="s">
        <v>108</v>
      </c>
    </row>
    <row r="81" spans="1:2" x14ac:dyDescent="0.25">
      <c r="A81">
        <v>108661837</v>
      </c>
      <c r="B81" t="s">
        <v>109</v>
      </c>
    </row>
    <row r="82" spans="1:2" x14ac:dyDescent="0.25">
      <c r="A82">
        <v>101175143</v>
      </c>
      <c r="B82" t="s">
        <v>110</v>
      </c>
    </row>
    <row r="83" spans="1:2" x14ac:dyDescent="0.25">
      <c r="A83">
        <v>106328925</v>
      </c>
      <c r="B83" t="s">
        <v>111</v>
      </c>
    </row>
    <row r="84" spans="1:2" x14ac:dyDescent="0.25">
      <c r="A84">
        <v>107822534</v>
      </c>
      <c r="B84" t="s">
        <v>112</v>
      </c>
    </row>
    <row r="85" spans="1:2" x14ac:dyDescent="0.25">
      <c r="A85">
        <v>106868519</v>
      </c>
      <c r="B85" t="s">
        <v>113</v>
      </c>
    </row>
    <row r="86" spans="1:2" x14ac:dyDescent="0.25">
      <c r="A86">
        <v>100002803</v>
      </c>
      <c r="B86" t="s">
        <v>114</v>
      </c>
    </row>
    <row r="87" spans="1:2" x14ac:dyDescent="0.25">
      <c r="A87">
        <v>100721455</v>
      </c>
      <c r="B87" t="s">
        <v>115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01 09. - 30.09.2023</vt:lpstr>
      <vt:lpstr>Vlookup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2024-01-17T11:26:25Z</cp:lastPrinted>
  <dcterms:created xsi:type="dcterms:W3CDTF">2022-05-14T12:32:36Z</dcterms:created>
  <dcterms:modified xsi:type="dcterms:W3CDTF">2024-02-17T14:16:14Z</dcterms:modified>
</cp:coreProperties>
</file>